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ebsite\2-www.technobetar.ir\7- Software\4- Grading-Curve\"/>
    </mc:Choice>
  </mc:AlternateContent>
  <bookViews>
    <workbookView xWindow="240" yWindow="75" windowWidth="20055" windowHeight="7935"/>
  </bookViews>
  <sheets>
    <sheet name="Gravel" sheetId="6" r:id="rId1"/>
    <sheet name="Sand" sheetId="12" r:id="rId2"/>
  </sheets>
  <definedNames>
    <definedName name="_xlnm.Print_Area" localSheetId="0">Gravel!$A$1:$S$32</definedName>
    <definedName name="_xlnm.Print_Area" localSheetId="1">Sand!$A$1:$U$32</definedName>
  </definedNames>
  <calcPr calcId="152511"/>
</workbook>
</file>

<file path=xl/calcChain.xml><?xml version="1.0" encoding="utf-8"?>
<calcChain xmlns="http://schemas.openxmlformats.org/spreadsheetml/2006/main">
  <c r="M22" i="12" l="1"/>
  <c r="D27" i="12"/>
  <c r="K27" i="12"/>
  <c r="J27" i="12"/>
  <c r="I27" i="12"/>
  <c r="I28" i="12" s="1"/>
  <c r="H27" i="12"/>
  <c r="G27" i="12"/>
  <c r="F27" i="12"/>
  <c r="E27" i="12"/>
  <c r="J28" i="12" l="1"/>
  <c r="K28" i="12"/>
  <c r="D28" i="12"/>
  <c r="E28" i="12"/>
  <c r="F28" i="12"/>
  <c r="G28" i="12"/>
  <c r="H28" i="12"/>
  <c r="M22" i="6" l="1"/>
  <c r="H27" i="6" s="1"/>
  <c r="G27" i="6" l="1"/>
  <c r="F27" i="6"/>
  <c r="E27" i="6"/>
  <c r="K27" i="6"/>
  <c r="I27" i="6"/>
  <c r="J27" i="6"/>
  <c r="M26" i="6"/>
  <c r="H22" i="6"/>
  <c r="H22" i="12"/>
  <c r="D27" i="6"/>
  <c r="M27" i="12"/>
  <c r="N27" i="12"/>
  <c r="O27" i="12"/>
  <c r="P27" i="12"/>
  <c r="Q27" i="12"/>
  <c r="R27" i="12"/>
  <c r="S27" i="12"/>
  <c r="M26" i="12"/>
  <c r="N26" i="12"/>
  <c r="O26" i="12"/>
  <c r="P26" i="12"/>
  <c r="Q26" i="12"/>
  <c r="R26" i="12"/>
  <c r="S26" i="12"/>
  <c r="M25" i="12"/>
  <c r="N25" i="12"/>
  <c r="O25" i="12"/>
  <c r="P25" i="12"/>
  <c r="Q25" i="12"/>
  <c r="R25" i="12"/>
  <c r="S25" i="12"/>
  <c r="D28" i="6" l="1"/>
  <c r="F28" i="6"/>
  <c r="H28" i="6"/>
  <c r="I28" i="6"/>
  <c r="J28" i="6"/>
  <c r="K28" i="6"/>
  <c r="E28" i="6"/>
  <c r="G28" i="6"/>
  <c r="D29" i="6"/>
  <c r="D30" i="6" s="1"/>
  <c r="D29" i="12"/>
  <c r="D30" i="12" s="1"/>
  <c r="M27" i="6"/>
  <c r="N27" i="6"/>
  <c r="N26" i="6"/>
  <c r="O27" i="6"/>
  <c r="O26" i="6"/>
  <c r="P27" i="6"/>
  <c r="P26" i="6"/>
  <c r="Q27" i="6"/>
  <c r="Q26" i="6"/>
  <c r="M25" i="6"/>
  <c r="N25" i="6"/>
  <c r="O25" i="6"/>
  <c r="P25" i="6"/>
  <c r="Q25" i="6"/>
  <c r="E29" i="12" l="1"/>
  <c r="E29" i="6"/>
  <c r="E30" i="12" l="1"/>
  <c r="F29" i="12"/>
  <c r="E30" i="6"/>
  <c r="F29" i="6"/>
  <c r="F30" i="12" l="1"/>
  <c r="G29" i="12"/>
  <c r="F30" i="6"/>
  <c r="G29" i="6"/>
  <c r="G30" i="12" l="1"/>
  <c r="H29" i="12"/>
  <c r="G30" i="6"/>
  <c r="H29" i="6"/>
  <c r="H30" i="12" l="1"/>
  <c r="I29" i="12"/>
  <c r="H30" i="6"/>
  <c r="I29" i="6"/>
  <c r="I30" i="12" l="1"/>
  <c r="J29" i="12"/>
  <c r="I30" i="6"/>
  <c r="J29" i="6"/>
  <c r="J30" i="12" l="1"/>
  <c r="K29" i="12"/>
  <c r="K30" i="12" s="1"/>
  <c r="J30" i="6"/>
  <c r="K29" i="6"/>
  <c r="K30" i="6" s="1"/>
</calcChain>
</file>

<file path=xl/sharedStrings.xml><?xml version="1.0" encoding="utf-8"?>
<sst xmlns="http://schemas.openxmlformats.org/spreadsheetml/2006/main" count="134" uniqueCount="61">
  <si>
    <t>A</t>
  </si>
  <si>
    <t>B</t>
  </si>
  <si>
    <t>درصد رد شده</t>
  </si>
  <si>
    <t>درصد مانده</t>
  </si>
  <si>
    <t xml:space="preserve">درخواست آزمایش: </t>
  </si>
  <si>
    <t xml:space="preserve">شماره: </t>
  </si>
  <si>
    <t xml:space="preserve">تاریخ: </t>
  </si>
  <si>
    <t>محل نمونه گیری:</t>
  </si>
  <si>
    <t>پروژه:</t>
  </si>
  <si>
    <t>درصد مانده تجمعی</t>
  </si>
  <si>
    <t>الک های استاندارد</t>
  </si>
  <si>
    <t>(Standard Sieves)</t>
  </si>
  <si>
    <t>(Percentage Passing)</t>
  </si>
  <si>
    <t>(Percentage Retained)</t>
  </si>
  <si>
    <t>اندازه الک (میلیمتر)</t>
  </si>
  <si>
    <t>اندازه الک</t>
  </si>
  <si>
    <t>Sieve Size (mm)</t>
  </si>
  <si>
    <t>سایز الک</t>
  </si>
  <si>
    <t>درصد مانده روی الک</t>
  </si>
  <si>
    <t>استاندارد ملی 302 - حداکثر سایز سنگدانه 25 میلیمتر</t>
  </si>
  <si>
    <t>استاندارد ملی 302 - حداکثر سایز سنگدانه 37.5 میلیمتر</t>
  </si>
  <si>
    <t>استاندارد ملی 302 - حداکثر سایز سنگدانه 19 میلیمتر</t>
  </si>
  <si>
    <t>استاندارد ملی 302 - حداکثر سایز سنگدانه 12.5 میلیمتر</t>
  </si>
  <si>
    <t>نشریه 101 - حداکثر سایز سنگدانه 37.5 میلیمتر</t>
  </si>
  <si>
    <t>نشریه 101 - حداکثر سایز سنگدانه 25 میلیمتر</t>
  </si>
  <si>
    <t>نشریه 101 - حداکثر سایز سنگدانه 19 میلیمتر</t>
  </si>
  <si>
    <t>نشریه 101 - حداکثر سایز سنگدانه 12.5 میلیمتر</t>
  </si>
  <si>
    <t>استاندارد ملی 302 - حداکثر سایز سنگدانه 50 میلیمتر</t>
  </si>
  <si>
    <t>نشریه 101 - حداکثر سایز سنگدانه 50 میلیمتر</t>
  </si>
  <si>
    <t>محدوده استاندارد شن طبق</t>
  </si>
  <si>
    <t>ضریب سرشکن =</t>
  </si>
  <si>
    <t>گرم</t>
  </si>
  <si>
    <t>وزن کل نمونه =</t>
  </si>
  <si>
    <t xml:space="preserve"> وزن مانده روی الک</t>
  </si>
  <si>
    <t xml:space="preserve"> درصد عبوری از الک</t>
  </si>
  <si>
    <t xml:space="preserve"> سایز الک</t>
  </si>
  <si>
    <t xml:space="preserve"> شماره الک</t>
  </si>
  <si>
    <t xml:space="preserve"> وزن سرشکن شده</t>
  </si>
  <si>
    <t>1-1/2"</t>
  </si>
  <si>
    <t>1"</t>
  </si>
  <si>
    <t>3/4"</t>
  </si>
  <si>
    <t>1/2"</t>
  </si>
  <si>
    <t>3/8"</t>
  </si>
  <si>
    <t>1/4"</t>
  </si>
  <si>
    <t>#4</t>
  </si>
  <si>
    <t>#8</t>
  </si>
  <si>
    <t>استاندارد ملی 302 - الزامات اجباری ماسه</t>
  </si>
  <si>
    <t>نشریه 101 سازمان مدیریت و برنامه ریزی</t>
  </si>
  <si>
    <t>استاندارد ملی 302 - الزامات اختیاری ماسه</t>
  </si>
  <si>
    <t>محدوده استاندارد ماسه طبق</t>
  </si>
  <si>
    <t>گزارش دانه بندی  مصالح سنگی ریزدانه بتن</t>
  </si>
  <si>
    <t>گزارش دانه بندی  مصالح سنگی درشت دانه بتن</t>
  </si>
  <si>
    <t>#16</t>
  </si>
  <si>
    <t>#30</t>
  </si>
  <si>
    <t>#50</t>
  </si>
  <si>
    <t>#100</t>
  </si>
  <si>
    <t>ضریب سرشکن=</t>
  </si>
  <si>
    <t>وزن بعد از توزین=</t>
  </si>
  <si>
    <t xml:space="preserve">www.technobetar.ir </t>
  </si>
  <si>
    <t xml:space="preserve"> سایز الک (میلیمتر)</t>
  </si>
  <si>
    <r>
      <rPr>
        <sz val="16"/>
        <color rgb="FFFF0000"/>
        <rFont val="2  Lotus"/>
        <charset val="178"/>
      </rPr>
      <t>توجه:</t>
    </r>
    <r>
      <rPr>
        <sz val="14"/>
        <rFont val="2  Lotus"/>
        <charset val="178"/>
      </rPr>
      <t xml:space="preserve"> </t>
    </r>
    <r>
      <rPr>
        <sz val="12"/>
        <rFont val="2  Lotus"/>
        <charset val="178"/>
      </rPr>
      <t>تنها سلول های نارنجی رنگ قابل ویرایش هستند!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</si>
</sst>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"/>
  </numFmts>
  <fonts count="34">
    <font>
      <sz val="11"/>
      <color theme="1"/>
      <name val="Calibri"/>
      <family val="2"/>
      <charset val="178"/>
      <scheme val="minor"/>
    </font>
    <font>
      <sz val="10"/>
      <name val="Times New Roman"/>
      <family val="1"/>
    </font>
    <font>
      <sz val="14"/>
      <color theme="1"/>
      <name val="B Titr"/>
      <charset val="178"/>
    </font>
    <font>
      <sz val="11"/>
      <color theme="1"/>
      <name val="B Homa"/>
      <charset val="178"/>
    </font>
    <font>
      <sz val="12"/>
      <name val="B Zar"/>
      <charset val="178"/>
    </font>
    <font>
      <sz val="11"/>
      <color theme="1"/>
      <name val="B Zar"/>
      <charset val="178"/>
    </font>
    <font>
      <sz val="11"/>
      <color theme="1"/>
      <name val="B Lotus"/>
      <charset val="178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3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sz val="11"/>
      <name val="Calibri"/>
      <family val="2"/>
      <charset val="178"/>
      <scheme val="minor"/>
    </font>
    <font>
      <sz val="11"/>
      <color theme="8" tint="-0.499984740745262"/>
      <name val="Calibri"/>
      <family val="2"/>
      <charset val="178"/>
      <scheme val="minor"/>
    </font>
    <font>
      <sz val="10"/>
      <color theme="8" tint="-0.499984740745262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1"/>
      <color theme="3"/>
      <name val="Calibri"/>
      <family val="2"/>
      <scheme val="minor"/>
    </font>
    <font>
      <sz val="12"/>
      <color theme="3"/>
      <name val="B Lotus"/>
      <charset val="178"/>
    </font>
    <font>
      <sz val="10"/>
      <name val="Calibri"/>
      <family val="2"/>
      <charset val="178"/>
      <scheme val="minor"/>
    </font>
    <font>
      <sz val="11"/>
      <color theme="1" tint="0.499984740745262"/>
      <name val="Calibri"/>
      <family val="2"/>
      <charset val="178"/>
      <scheme val="minor"/>
    </font>
    <font>
      <b/>
      <sz val="11"/>
      <color theme="3"/>
      <name val="Cambria"/>
      <family val="1"/>
      <scheme val="major"/>
    </font>
    <font>
      <b/>
      <sz val="11"/>
      <color theme="1"/>
      <name val="Cambria"/>
      <family val="1"/>
      <scheme val="major"/>
    </font>
    <font>
      <u/>
      <sz val="11"/>
      <color theme="10"/>
      <name val="Calibri"/>
      <family val="2"/>
      <charset val="178"/>
    </font>
    <font>
      <sz val="11"/>
      <color theme="3"/>
      <name val="B Titr"/>
      <charset val="178"/>
    </font>
    <font>
      <sz val="12"/>
      <color theme="1"/>
      <name val="B Lotus"/>
      <charset val="178"/>
    </font>
    <font>
      <sz val="11"/>
      <name val="B Lotus"/>
      <charset val="178"/>
    </font>
    <font>
      <b/>
      <sz val="11"/>
      <name val="Cambria"/>
      <family val="1"/>
      <scheme val="major"/>
    </font>
    <font>
      <sz val="12"/>
      <name val="2  Lotus"/>
      <charset val="178"/>
    </font>
    <font>
      <sz val="12"/>
      <color theme="0"/>
      <name val="2  Lotus"/>
      <charset val="178"/>
    </font>
    <font>
      <sz val="14"/>
      <name val="2  Lotus"/>
      <charset val="178"/>
    </font>
    <font>
      <sz val="16"/>
      <color rgb="FFFF0000"/>
      <name val="2  Lotus"/>
      <charset val="178"/>
    </font>
    <font>
      <b/>
      <sz val="12"/>
      <color theme="3"/>
      <name val="B Lotus"/>
      <charset val="178"/>
    </font>
    <font>
      <b/>
      <u/>
      <sz val="11"/>
      <color rgb="FFFDB837"/>
      <name val="Calibri"/>
      <family val="2"/>
      <charset val="178"/>
    </font>
    <font>
      <b/>
      <sz val="12"/>
      <color rgb="FFFDB837"/>
      <name val="2  Lotus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thin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dashed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 style="dashed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ashed">
        <color auto="1"/>
      </right>
      <top style="thin">
        <color auto="1"/>
      </top>
      <bottom/>
      <diagonal/>
    </border>
    <border>
      <left style="dashed">
        <color auto="1"/>
      </left>
      <right style="dashed">
        <color auto="1"/>
      </right>
      <top style="thin">
        <color auto="1"/>
      </top>
      <bottom/>
      <diagonal/>
    </border>
    <border>
      <left/>
      <right/>
      <top style="medium">
        <color theme="3"/>
      </top>
      <bottom/>
      <diagonal/>
    </border>
    <border>
      <left style="double">
        <color auto="1"/>
      </left>
      <right style="dashed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0" fillId="0" borderId="0" xfId="0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12" fillId="0" borderId="17" xfId="0" applyFont="1" applyBorder="1" applyAlignment="1" applyProtection="1">
      <alignment vertical="center" shrinkToFit="1"/>
      <protection hidden="1"/>
    </xf>
    <xf numFmtId="0" fontId="12" fillId="0" borderId="14" xfId="0" applyFont="1" applyBorder="1" applyAlignment="1" applyProtection="1">
      <alignment vertical="center" shrinkToFit="1"/>
      <protection hidden="1"/>
    </xf>
    <xf numFmtId="0" fontId="12" fillId="0" borderId="2" xfId="0" applyFont="1" applyBorder="1" applyAlignment="1" applyProtection="1">
      <alignment vertical="center" shrinkToFit="1"/>
      <protection hidden="1"/>
    </xf>
    <xf numFmtId="0" fontId="18" fillId="0" borderId="2" xfId="0" applyFont="1" applyBorder="1" applyAlignment="1" applyProtection="1">
      <alignment horizontal="right" vertical="center"/>
      <protection hidden="1"/>
    </xf>
    <xf numFmtId="0" fontId="9" fillId="0" borderId="2" xfId="0" applyFont="1" applyBorder="1" applyAlignment="1" applyProtection="1">
      <alignment horizontal="center" vertical="center" shrinkToFit="1"/>
      <protection hidden="1"/>
    </xf>
    <xf numFmtId="0" fontId="11" fillId="0" borderId="2" xfId="0" applyFont="1" applyBorder="1" applyAlignment="1" applyProtection="1">
      <alignment horizontal="center" vertical="center" shrinkToFit="1"/>
      <protection hidden="1"/>
    </xf>
    <xf numFmtId="2" fontId="9" fillId="0" borderId="2" xfId="0" applyNumberFormat="1" applyFont="1" applyBorder="1" applyAlignment="1" applyProtection="1">
      <alignment horizontal="center" vertical="center" shrinkToFit="1"/>
      <protection hidden="1"/>
    </xf>
    <xf numFmtId="0" fontId="14" fillId="0" borderId="3" xfId="0" applyFont="1" applyBorder="1" applyAlignment="1" applyProtection="1">
      <alignment horizontal="center" vertical="center" shrinkToFit="1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0" fontId="12" fillId="0" borderId="23" xfId="0" applyFont="1" applyBorder="1" applyAlignment="1" applyProtection="1">
      <alignment vertical="center" shrinkToFit="1"/>
      <protection hidden="1"/>
    </xf>
    <xf numFmtId="0" fontId="12" fillId="0" borderId="27" xfId="0" applyFont="1" applyBorder="1" applyAlignment="1" applyProtection="1">
      <alignment vertical="center" shrinkToFit="1"/>
      <protection hidden="1"/>
    </xf>
    <xf numFmtId="0" fontId="12" fillId="0" borderId="5" xfId="0" applyFont="1" applyBorder="1" applyAlignment="1" applyProtection="1">
      <alignment vertical="center" shrinkToFit="1"/>
      <protection hidden="1"/>
    </xf>
    <xf numFmtId="0" fontId="18" fillId="0" borderId="5" xfId="0" applyFont="1" applyBorder="1" applyAlignment="1" applyProtection="1">
      <alignment horizontal="right" vertical="center"/>
      <protection hidden="1"/>
    </xf>
    <xf numFmtId="0" fontId="9" fillId="0" borderId="5" xfId="0" applyFont="1" applyBorder="1" applyAlignment="1" applyProtection="1">
      <alignment horizontal="center" vertical="center" shrinkToFit="1"/>
      <protection hidden="1"/>
    </xf>
    <xf numFmtId="0" fontId="11" fillId="0" borderId="5" xfId="0" applyFont="1" applyBorder="1" applyAlignment="1" applyProtection="1">
      <alignment horizontal="center" vertical="center" shrinkToFit="1"/>
      <protection hidden="1"/>
    </xf>
    <xf numFmtId="2" fontId="9" fillId="0" borderId="5" xfId="0" applyNumberFormat="1" applyFont="1" applyBorder="1" applyAlignment="1" applyProtection="1">
      <alignment horizontal="center" vertical="center" shrinkToFit="1"/>
      <protection hidden="1"/>
    </xf>
    <xf numFmtId="0" fontId="14" fillId="0" borderId="6" xfId="0" applyFont="1" applyBorder="1" applyAlignment="1" applyProtection="1">
      <alignment horizontal="center" vertical="center" shrinkToFit="1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vertical="center" shrinkToFit="1"/>
      <protection hidden="1"/>
    </xf>
    <xf numFmtId="0" fontId="12" fillId="0" borderId="28" xfId="0" applyFont="1" applyBorder="1" applyAlignment="1" applyProtection="1">
      <alignment vertical="center" shrinkToFit="1"/>
      <protection hidden="1"/>
    </xf>
    <xf numFmtId="0" fontId="12" fillId="0" borderId="7" xfId="0" applyFont="1" applyBorder="1" applyAlignment="1" applyProtection="1">
      <alignment vertical="center" shrinkToFit="1"/>
      <protection hidden="1"/>
    </xf>
    <xf numFmtId="0" fontId="18" fillId="0" borderId="7" xfId="0" applyFont="1" applyBorder="1" applyAlignment="1" applyProtection="1">
      <alignment horizontal="right" vertical="center"/>
      <protection hidden="1"/>
    </xf>
    <xf numFmtId="0" fontId="9" fillId="0" borderId="7" xfId="0" applyFont="1" applyBorder="1" applyAlignment="1" applyProtection="1">
      <alignment horizontal="center" vertical="center" shrinkToFit="1"/>
      <protection hidden="1"/>
    </xf>
    <xf numFmtId="0" fontId="11" fillId="0" borderId="7" xfId="0" applyFont="1" applyBorder="1" applyAlignment="1" applyProtection="1">
      <alignment horizontal="center" vertical="center" shrinkToFit="1"/>
      <protection hidden="1"/>
    </xf>
    <xf numFmtId="2" fontId="9" fillId="0" borderId="7" xfId="0" applyNumberFormat="1" applyFont="1" applyBorder="1" applyAlignment="1" applyProtection="1">
      <alignment horizontal="center" vertical="center" shrinkToFit="1"/>
      <protection hidden="1"/>
    </xf>
    <xf numFmtId="0" fontId="14" fillId="0" borderId="8" xfId="0" applyFont="1" applyBorder="1" applyAlignment="1" applyProtection="1">
      <alignment horizontal="center" vertical="center" shrinkToFit="1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vertical="center" shrinkToFit="1"/>
      <protection hidden="1"/>
    </xf>
    <xf numFmtId="0" fontId="13" fillId="0" borderId="20" xfId="0" applyFont="1" applyBorder="1" applyAlignment="1" applyProtection="1">
      <alignment horizontal="right" vertical="center"/>
      <protection hidden="1"/>
    </xf>
    <xf numFmtId="0" fontId="9" fillId="0" borderId="20" xfId="0" applyFont="1" applyBorder="1" applyAlignment="1" applyProtection="1">
      <alignment horizontal="center" vertical="center" shrinkToFit="1"/>
      <protection hidden="1"/>
    </xf>
    <xf numFmtId="0" fontId="11" fillId="0" borderId="20" xfId="0" applyFont="1" applyBorder="1" applyAlignment="1" applyProtection="1">
      <alignment horizontal="center" vertical="center" shrinkToFit="1"/>
      <protection hidden="1"/>
    </xf>
    <xf numFmtId="0" fontId="14" fillId="0" borderId="20" xfId="0" applyFont="1" applyBorder="1" applyAlignment="1" applyProtection="1">
      <alignment horizontal="center" vertical="center" shrinkToFit="1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12" fillId="0" borderId="0" xfId="0" applyFont="1" applyBorder="1" applyAlignment="1" applyProtection="1">
      <alignment vertical="center" shrinkToFit="1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9" fillId="0" borderId="0" xfId="0" applyFont="1" applyBorder="1" applyAlignment="1" applyProtection="1">
      <alignment horizontal="center" vertical="center" shrinkToFit="1"/>
      <protection hidden="1"/>
    </xf>
    <xf numFmtId="0" fontId="11" fillId="0" borderId="0" xfId="0" applyFont="1" applyBorder="1" applyAlignment="1" applyProtection="1">
      <alignment horizontal="center" vertical="center" shrinkToFit="1"/>
      <protection hidden="1"/>
    </xf>
    <xf numFmtId="0" fontId="14" fillId="0" borderId="0" xfId="0" applyFont="1" applyBorder="1" applyAlignment="1" applyProtection="1">
      <alignment horizontal="center" vertical="center" shrinkToFit="1"/>
      <protection hidden="1"/>
    </xf>
    <xf numFmtId="0" fontId="10" fillId="0" borderId="0" xfId="0" applyFont="1" applyBorder="1" applyAlignment="1" applyProtection="1">
      <alignment horizontal="center" vertical="center" shrinkToFit="1"/>
      <protection hidden="1"/>
    </xf>
    <xf numFmtId="0" fontId="6" fillId="2" borderId="11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2" borderId="2" xfId="0" applyFill="1" applyBorder="1" applyAlignment="1" applyProtection="1">
      <alignment horizontal="center" vertical="center" shrinkToFit="1"/>
      <protection hidden="1"/>
    </xf>
    <xf numFmtId="0" fontId="0" fillId="2" borderId="3" xfId="0" applyFill="1" applyBorder="1" applyAlignment="1" applyProtection="1">
      <alignment horizontal="center" vertical="center" shrinkToFit="1"/>
      <protection hidden="1"/>
    </xf>
    <xf numFmtId="2" fontId="0" fillId="2" borderId="5" xfId="0" applyNumberFormat="1" applyFont="1" applyFill="1" applyBorder="1" applyAlignment="1" applyProtection="1">
      <alignment horizontal="center" vertical="center" shrinkToFit="1"/>
      <protection hidden="1"/>
    </xf>
    <xf numFmtId="2" fontId="0" fillId="2" borderId="6" xfId="0" applyNumberFormat="1" applyFont="1" applyFill="1" applyBorder="1" applyAlignment="1" applyProtection="1">
      <alignment horizontal="center" vertical="center" shrinkToFit="1"/>
      <protection hidden="1"/>
    </xf>
    <xf numFmtId="2" fontId="0" fillId="2" borderId="21" xfId="0" applyNumberFormat="1" applyFill="1" applyBorder="1" applyAlignment="1" applyProtection="1">
      <alignment horizontal="center" vertical="center" shrinkToFit="1"/>
      <protection hidden="1"/>
    </xf>
    <xf numFmtId="0" fontId="6" fillId="2" borderId="25" xfId="0" applyFont="1" applyFill="1" applyBorder="1" applyAlignment="1" applyProtection="1">
      <alignment horizontal="center" vertical="center" wrapText="1"/>
      <protection hidden="1"/>
    </xf>
    <xf numFmtId="0" fontId="0" fillId="2" borderId="21" xfId="0" applyFill="1" applyBorder="1" applyAlignment="1" applyProtection="1">
      <alignment horizontal="center" vertical="center" shrinkToFit="1"/>
      <protection hidden="1"/>
    </xf>
    <xf numFmtId="0" fontId="8" fillId="2" borderId="25" xfId="0" applyFont="1" applyFill="1" applyBorder="1" applyAlignment="1" applyProtection="1">
      <alignment horizontal="center" vertical="center" wrapText="1"/>
      <protection hidden="1"/>
    </xf>
    <xf numFmtId="165" fontId="0" fillId="2" borderId="5" xfId="0" applyNumberFormat="1" applyFont="1" applyFill="1" applyBorder="1" applyAlignment="1" applyProtection="1">
      <alignment horizontal="center" vertical="center" shrinkToFit="1"/>
      <protection hidden="1"/>
    </xf>
    <xf numFmtId="165" fontId="0" fillId="2" borderId="6" xfId="0" applyNumberFormat="1" applyFont="1" applyFill="1" applyBorder="1" applyAlignment="1" applyProtection="1">
      <alignment horizontal="center" vertical="center" shrinkToFi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1" fontId="0" fillId="2" borderId="5" xfId="1" applyNumberFormat="1" applyFont="1" applyFill="1" applyBorder="1" applyAlignment="1" applyProtection="1">
      <alignment horizontal="center" vertical="center" shrinkToFit="1"/>
      <protection hidden="1"/>
    </xf>
    <xf numFmtId="1" fontId="0" fillId="2" borderId="6" xfId="1" applyNumberFormat="1" applyFont="1" applyFill="1" applyBorder="1" applyAlignment="1" applyProtection="1">
      <alignment horizontal="center" vertical="center" shrinkToFit="1"/>
      <protection hidden="1"/>
    </xf>
    <xf numFmtId="1" fontId="0" fillId="2" borderId="5" xfId="0" applyNumberFormat="1" applyFont="1" applyFill="1" applyBorder="1" applyAlignment="1" applyProtection="1">
      <alignment horizontal="center" vertical="center" shrinkToFit="1"/>
      <protection hidden="1"/>
    </xf>
    <xf numFmtId="1" fontId="0" fillId="2" borderId="6" xfId="0" applyNumberFormat="1" applyFont="1" applyFill="1" applyBorder="1" applyAlignment="1" applyProtection="1">
      <alignment horizontal="center" vertical="center" shrinkToFit="1"/>
      <protection hidden="1"/>
    </xf>
    <xf numFmtId="0" fontId="0" fillId="0" borderId="0" xfId="0" applyBorder="1" applyAlignment="1" applyProtection="1">
      <alignment horizontal="center" vertical="center" shrinkToFit="1"/>
      <protection hidden="1"/>
    </xf>
    <xf numFmtId="1" fontId="0" fillId="0" borderId="0" xfId="0" applyNumberFormat="1" applyAlignment="1" applyProtection="1">
      <alignment horizontal="center" vertical="center"/>
      <protection hidden="1"/>
    </xf>
    <xf numFmtId="165" fontId="16" fillId="3" borderId="5" xfId="0" applyNumberFormat="1" applyFont="1" applyFill="1" applyBorder="1" applyAlignment="1" applyProtection="1">
      <alignment horizontal="center" vertical="center" shrinkToFit="1"/>
      <protection locked="0" hidden="1"/>
    </xf>
    <xf numFmtId="165" fontId="16" fillId="3" borderId="6" xfId="0" applyNumberFormat="1" applyFont="1" applyFill="1" applyBorder="1" applyAlignment="1" applyProtection="1">
      <alignment horizontal="center" vertical="center" shrinkToFit="1"/>
      <protection locked="0" hidden="1"/>
    </xf>
    <xf numFmtId="3" fontId="20" fillId="3" borderId="12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9" xfId="0" applyFont="1" applyBorder="1" applyAlignment="1" applyProtection="1">
      <alignment horizontal="right" vertical="center"/>
      <protection hidden="1"/>
    </xf>
    <xf numFmtId="0" fontId="13" fillId="0" borderId="9" xfId="0" applyFont="1" applyBorder="1" applyAlignment="1" applyProtection="1">
      <alignment horizontal="right" vertical="center"/>
      <protection hidden="1"/>
    </xf>
    <xf numFmtId="0" fontId="10" fillId="0" borderId="5" xfId="0" applyFont="1" applyBorder="1" applyAlignment="1" applyProtection="1">
      <alignment horizontal="center" vertical="center" shrinkToFit="1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vertical="center" shrinkToFit="1"/>
      <protection hidden="1"/>
    </xf>
    <xf numFmtId="0" fontId="13" fillId="0" borderId="10" xfId="0" applyFont="1" applyBorder="1" applyAlignment="1" applyProtection="1">
      <alignment horizontal="right" vertical="center"/>
      <protection hidden="1"/>
    </xf>
    <xf numFmtId="0" fontId="10" fillId="0" borderId="7" xfId="0" applyFont="1" applyBorder="1" applyAlignment="1" applyProtection="1">
      <alignment horizontal="center" vertical="center" shrinkToFit="1"/>
      <protection hidden="1"/>
    </xf>
    <xf numFmtId="49" fontId="0" fillId="2" borderId="2" xfId="0" applyNumberFormat="1" applyFill="1" applyBorder="1" applyAlignment="1" applyProtection="1">
      <alignment horizontal="center" vertical="center" shrinkToFit="1"/>
      <protection hidden="1"/>
    </xf>
    <xf numFmtId="0" fontId="0" fillId="2" borderId="5" xfId="0" applyFont="1" applyFill="1" applyBorder="1" applyAlignment="1" applyProtection="1">
      <alignment horizontal="center" vertical="center" shrinkToFit="1"/>
      <protection hidden="1"/>
    </xf>
    <xf numFmtId="0" fontId="0" fillId="2" borderId="6" xfId="0" applyFont="1" applyFill="1" applyBorder="1" applyAlignment="1" applyProtection="1">
      <alignment horizontal="center" vertical="center" shrinkToFit="1"/>
      <protection hidden="1"/>
    </xf>
    <xf numFmtId="0" fontId="6" fillId="2" borderId="11" xfId="0" applyFont="1" applyFill="1" applyBorder="1" applyAlignment="1" applyProtection="1">
      <alignment horizontal="right" vertical="center" wrapText="1"/>
      <protection hidden="1"/>
    </xf>
    <xf numFmtId="1" fontId="0" fillId="2" borderId="30" xfId="0" applyNumberFormat="1" applyFont="1" applyFill="1" applyBorder="1" applyAlignment="1" applyProtection="1">
      <alignment horizontal="center" vertical="center" shrinkToFit="1"/>
      <protection hidden="1"/>
    </xf>
    <xf numFmtId="0" fontId="22" fillId="0" borderId="0" xfId="2" applyAlignment="1" applyProtection="1">
      <alignment horizontal="center" vertical="center"/>
      <protection hidden="1"/>
    </xf>
    <xf numFmtId="1" fontId="0" fillId="2" borderId="7" xfId="0" applyNumberFormat="1" applyFont="1" applyFill="1" applyBorder="1" applyAlignment="1" applyProtection="1">
      <alignment horizontal="center" vertical="center" shrinkToFit="1"/>
      <protection hidden="1"/>
    </xf>
    <xf numFmtId="1" fontId="0" fillId="2" borderId="8" xfId="0" applyNumberFormat="1" applyFont="1" applyFill="1" applyBorder="1" applyAlignment="1" applyProtection="1">
      <alignment horizontal="center" vertical="center" shrinkToFit="1"/>
      <protection hidden="1"/>
    </xf>
    <xf numFmtId="164" fontId="21" fillId="2" borderId="11" xfId="0" applyNumberFormat="1" applyFont="1" applyFill="1" applyBorder="1" applyAlignment="1" applyProtection="1">
      <alignment vertical="center" shrinkToFit="1"/>
      <protection hidden="1"/>
    </xf>
    <xf numFmtId="0" fontId="5" fillId="4" borderId="0" xfId="0" applyFont="1" applyFill="1" applyAlignment="1" applyProtection="1">
      <alignment horizontal="center"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1" fillId="4" borderId="0" xfId="0" applyFont="1" applyFill="1" applyBorder="1" applyAlignment="1" applyProtection="1">
      <alignment horizontal="center" vertical="center" shrinkToFit="1"/>
      <protection hidden="1"/>
    </xf>
    <xf numFmtId="0" fontId="5" fillId="4" borderId="0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center" vertical="center" shrinkToFit="1"/>
      <protection hidden="1"/>
    </xf>
    <xf numFmtId="0" fontId="3" fillId="4" borderId="0" xfId="0" applyFont="1" applyFill="1" applyAlignment="1" applyProtection="1">
      <alignment horizontal="left" vertical="center"/>
      <protection hidden="1"/>
    </xf>
    <xf numFmtId="0" fontId="1" fillId="4" borderId="0" xfId="0" applyFont="1" applyFill="1" applyBorder="1" applyAlignment="1" applyProtection="1">
      <alignment horizontal="center" vertical="center"/>
      <protection hidden="1"/>
    </xf>
    <xf numFmtId="0" fontId="6" fillId="4" borderId="20" xfId="0" applyFont="1" applyFill="1" applyBorder="1" applyAlignment="1" applyProtection="1">
      <alignment horizontal="right" vertical="center" shrinkToFit="1"/>
      <protection hidden="1"/>
    </xf>
    <xf numFmtId="1" fontId="0" fillId="4" borderId="20" xfId="0" applyNumberFormat="1" applyFont="1" applyFill="1" applyBorder="1" applyAlignment="1" applyProtection="1">
      <alignment horizontal="center" vertical="center" shrinkToFit="1"/>
      <protection hidden="1"/>
    </xf>
    <xf numFmtId="0" fontId="0" fillId="4" borderId="0" xfId="0" applyFill="1" applyBorder="1" applyAlignment="1" applyProtection="1">
      <alignment vertical="center" shrinkToFit="1"/>
      <protection hidden="1"/>
    </xf>
    <xf numFmtId="1" fontId="0" fillId="4" borderId="0" xfId="0" applyNumberFormat="1" applyFill="1" applyBorder="1" applyAlignment="1" applyProtection="1">
      <alignment vertical="center" shrinkToFit="1"/>
      <protection hidden="1"/>
    </xf>
    <xf numFmtId="0" fontId="22" fillId="4" borderId="0" xfId="2" applyFill="1" applyAlignment="1" applyProtection="1">
      <alignment horizontal="center" vertical="center"/>
      <protection hidden="1"/>
    </xf>
    <xf numFmtId="0" fontId="0" fillId="4" borderId="31" xfId="0" applyFill="1" applyBorder="1" applyAlignment="1" applyProtection="1">
      <alignment horizontal="center" vertical="center"/>
      <protection hidden="1"/>
    </xf>
    <xf numFmtId="0" fontId="28" fillId="4" borderId="31" xfId="0" applyFont="1" applyFill="1" applyBorder="1" applyAlignment="1" applyProtection="1">
      <alignment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0" fontId="0" fillId="4" borderId="18" xfId="0" applyFont="1" applyFill="1" applyBorder="1" applyAlignment="1" applyProtection="1">
      <alignment horizontal="center" vertical="center" wrapText="1"/>
      <protection hidden="1"/>
    </xf>
    <xf numFmtId="0" fontId="0" fillId="4" borderId="18" xfId="0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165" fontId="19" fillId="4" borderId="0" xfId="0" applyNumberFormat="1" applyFont="1" applyFill="1" applyAlignment="1" applyProtection="1">
      <alignment horizontal="center" vertical="center" shrinkToFit="1"/>
      <protection hidden="1"/>
    </xf>
    <xf numFmtId="0" fontId="0" fillId="4" borderId="20" xfId="0" applyFill="1" applyBorder="1" applyAlignment="1" applyProtection="1">
      <alignment vertical="center"/>
      <protection hidden="1"/>
    </xf>
    <xf numFmtId="0" fontId="23" fillId="4" borderId="20" xfId="0" applyFont="1" applyFill="1" applyBorder="1" applyAlignment="1" applyProtection="1">
      <alignment vertical="center"/>
      <protection hidden="1"/>
    </xf>
    <xf numFmtId="0" fontId="31" fillId="4" borderId="20" xfId="0" applyFont="1" applyFill="1" applyBorder="1" applyAlignment="1" applyProtection="1">
      <alignment horizontal="left" vertical="center"/>
      <protection hidden="1"/>
    </xf>
    <xf numFmtId="0" fontId="23" fillId="4" borderId="0" xfId="0" applyFont="1" applyFill="1" applyBorder="1" applyAlignment="1" applyProtection="1">
      <alignment vertical="center"/>
      <protection hidden="1"/>
    </xf>
    <xf numFmtId="0" fontId="1" fillId="4" borderId="0" xfId="0" applyFont="1" applyFill="1" applyBorder="1" applyAlignment="1" applyProtection="1">
      <alignment horizontal="center" vertical="center"/>
      <protection locked="0" hidden="1"/>
    </xf>
    <xf numFmtId="0" fontId="0" fillId="4" borderId="0" xfId="0" applyFill="1" applyAlignment="1" applyProtection="1">
      <alignment horizontal="right" vertical="center" indent="1"/>
      <protection locked="0" hidden="1"/>
    </xf>
    <xf numFmtId="0" fontId="0" fillId="4" borderId="0" xfId="0" applyFill="1" applyAlignment="1" applyProtection="1">
      <alignment vertical="center"/>
      <protection hidden="1"/>
    </xf>
    <xf numFmtId="0" fontId="0" fillId="4" borderId="31" xfId="0" applyFill="1" applyBorder="1" applyAlignment="1" applyProtection="1">
      <alignment horizontal="center" vertical="center" shrinkToFit="1"/>
      <protection hidden="1"/>
    </xf>
    <xf numFmtId="0" fontId="0" fillId="4" borderId="31" xfId="0" applyFill="1" applyBorder="1" applyAlignment="1" applyProtection="1">
      <alignment vertical="center" shrinkToFit="1"/>
      <protection hidden="1"/>
    </xf>
    <xf numFmtId="165" fontId="0" fillId="4" borderId="0" xfId="0" applyNumberFormat="1" applyFill="1" applyBorder="1" applyAlignment="1" applyProtection="1">
      <alignment horizontal="center" vertical="center"/>
      <protection hidden="1"/>
    </xf>
    <xf numFmtId="2" fontId="21" fillId="4" borderId="0" xfId="0" applyNumberFormat="1" applyFont="1" applyFill="1" applyBorder="1" applyAlignment="1" applyProtection="1">
      <alignment horizontal="center" vertical="center" shrinkToFit="1"/>
      <protection hidden="1"/>
    </xf>
    <xf numFmtId="3" fontId="26" fillId="2" borderId="12" xfId="0" applyNumberFormat="1" applyFont="1" applyFill="1" applyBorder="1" applyAlignment="1" applyProtection="1">
      <alignment vertical="center" shrinkToFit="1"/>
      <protection hidden="1"/>
    </xf>
    <xf numFmtId="0" fontId="23" fillId="5" borderId="0" xfId="0" applyFont="1" applyFill="1" applyBorder="1" applyAlignment="1" applyProtection="1">
      <alignment vertical="center"/>
      <protection hidden="1"/>
    </xf>
    <xf numFmtId="0" fontId="31" fillId="5" borderId="0" xfId="0" applyFont="1" applyFill="1" applyBorder="1" applyAlignment="1" applyProtection="1">
      <alignment horizontal="left" vertical="center"/>
      <protection hidden="1"/>
    </xf>
    <xf numFmtId="0" fontId="0" fillId="5" borderId="0" xfId="0" applyFill="1" applyAlignment="1" applyProtection="1">
      <alignment horizontal="center" vertical="center"/>
      <protection hidden="1"/>
    </xf>
    <xf numFmtId="0" fontId="22" fillId="5" borderId="0" xfId="2" applyFill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center" vertical="center"/>
      <protection hidden="1"/>
    </xf>
    <xf numFmtId="0" fontId="25" fillId="4" borderId="0" xfId="0" applyFont="1" applyFill="1" applyBorder="1" applyAlignment="1" applyProtection="1">
      <alignment horizontal="center" vertical="center" shrinkToFit="1"/>
      <protection locked="0" hidden="1"/>
    </xf>
    <xf numFmtId="0" fontId="6" fillId="4" borderId="0" xfId="0" applyFont="1" applyFill="1" applyAlignment="1" applyProtection="1">
      <alignment horizontal="right" vertical="center" indent="1" shrinkToFit="1"/>
      <protection locked="0" hidden="1"/>
    </xf>
    <xf numFmtId="0" fontId="3" fillId="4" borderId="0" xfId="0" applyFont="1" applyFill="1" applyAlignment="1" applyProtection="1">
      <alignment horizontal="left" vertical="center" shrinkToFit="1"/>
      <protection hidden="1"/>
    </xf>
    <xf numFmtId="0" fontId="4" fillId="4" borderId="0" xfId="0" applyFont="1" applyFill="1" applyBorder="1" applyAlignment="1" applyProtection="1">
      <alignment horizontal="center" vertical="center" textRotation="90"/>
      <protection hidden="1"/>
    </xf>
    <xf numFmtId="0" fontId="7" fillId="4" borderId="0" xfId="0" applyFont="1" applyFill="1" applyBorder="1" applyAlignment="1" applyProtection="1">
      <alignment horizontal="center" vertical="top" textRotation="90"/>
      <protection hidden="1"/>
    </xf>
    <xf numFmtId="0" fontId="0" fillId="4" borderId="0" xfId="0" applyFill="1" applyAlignment="1" applyProtection="1">
      <alignment horizontal="right" vertical="center" indent="1"/>
      <protection hidden="1"/>
    </xf>
    <xf numFmtId="0" fontId="6" fillId="4" borderId="0" xfId="0" applyFont="1" applyFill="1" applyAlignment="1" applyProtection="1">
      <alignment horizontal="left" vertical="center"/>
      <protection hidden="1"/>
    </xf>
    <xf numFmtId="0" fontId="3" fillId="4" borderId="0" xfId="0" applyFont="1" applyFill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center" vertical="center" shrinkToFit="1"/>
      <protection hidden="1"/>
    </xf>
    <xf numFmtId="0" fontId="17" fillId="3" borderId="19" xfId="0" applyFont="1" applyFill="1" applyBorder="1" applyAlignment="1" applyProtection="1">
      <alignment horizontal="center" vertical="center" shrinkToFit="1"/>
      <protection locked="0" hidden="1"/>
    </xf>
    <xf numFmtId="0" fontId="17" fillId="3" borderId="17" xfId="0" applyFont="1" applyFill="1" applyBorder="1" applyAlignment="1" applyProtection="1">
      <alignment horizontal="center" vertical="center" shrinkToFit="1"/>
      <protection locked="0" hidden="1"/>
    </xf>
    <xf numFmtId="0" fontId="6" fillId="2" borderId="12" xfId="0" applyFont="1" applyFill="1" applyBorder="1" applyAlignment="1" applyProtection="1">
      <alignment horizontal="center" vertical="center" wrapText="1"/>
      <protection hidden="1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0" fontId="6" fillId="2" borderId="29" xfId="0" applyFont="1" applyFill="1" applyBorder="1" applyAlignment="1" applyProtection="1">
      <alignment horizontal="right" vertical="center" shrinkToFit="1"/>
      <protection hidden="1"/>
    </xf>
    <xf numFmtId="0" fontId="6" fillId="2" borderId="30" xfId="0" applyFont="1" applyFill="1" applyBorder="1" applyAlignment="1" applyProtection="1">
      <alignment horizontal="right" vertical="center" shrinkToFit="1"/>
      <protection hidden="1"/>
    </xf>
    <xf numFmtId="0" fontId="6" fillId="2" borderId="17" xfId="0" applyFont="1" applyFill="1" applyBorder="1" applyAlignment="1" applyProtection="1">
      <alignment horizontal="center" vertical="center" shrinkToFit="1" readingOrder="2"/>
      <protection hidden="1"/>
    </xf>
    <xf numFmtId="0" fontId="6" fillId="2" borderId="15" xfId="0" applyFont="1" applyFill="1" applyBorder="1" applyAlignment="1" applyProtection="1">
      <alignment horizontal="center" vertical="center" shrinkToFit="1" readingOrder="2"/>
      <protection hidden="1"/>
    </xf>
    <xf numFmtId="0" fontId="27" fillId="4" borderId="31" xfId="0" applyFont="1" applyFill="1" applyBorder="1" applyAlignment="1" applyProtection="1">
      <alignment horizontal="center" vertical="center"/>
      <protection hidden="1"/>
    </xf>
    <xf numFmtId="0" fontId="6" fillId="2" borderId="1" xfId="0" applyFont="1" applyFill="1" applyBorder="1" applyAlignment="1" applyProtection="1">
      <alignment horizontal="right" vertical="center" shrinkToFit="1"/>
      <protection hidden="1"/>
    </xf>
    <xf numFmtId="0" fontId="6" fillId="2" borderId="2" xfId="0" applyFont="1" applyFill="1" applyBorder="1" applyAlignment="1" applyProtection="1">
      <alignment horizontal="right" vertical="center" shrinkToFit="1"/>
      <protection hidden="1"/>
    </xf>
    <xf numFmtId="0" fontId="6" fillId="2" borderId="4" xfId="0" applyFont="1" applyFill="1" applyBorder="1" applyAlignment="1" applyProtection="1">
      <alignment horizontal="right" vertical="center" shrinkToFit="1"/>
      <protection hidden="1"/>
    </xf>
    <xf numFmtId="0" fontId="6" fillId="2" borderId="5" xfId="0" applyFont="1" applyFill="1" applyBorder="1" applyAlignment="1" applyProtection="1">
      <alignment horizontal="right" vertical="center" shrinkToFit="1"/>
      <protection hidden="1"/>
    </xf>
    <xf numFmtId="0" fontId="32" fillId="5" borderId="0" xfId="2" applyFont="1" applyFill="1" applyBorder="1" applyAlignment="1" applyProtection="1">
      <alignment horizontal="center" vertical="center"/>
      <protection hidden="1"/>
    </xf>
    <xf numFmtId="0" fontId="33" fillId="5" borderId="0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Alignment="1" applyProtection="1">
      <alignment horizontal="right" vertical="center" shrinkToFit="1"/>
      <protection locked="0" hidden="1"/>
    </xf>
    <xf numFmtId="0" fontId="24" fillId="4" borderId="0" xfId="0" applyFont="1" applyFill="1" applyBorder="1" applyAlignment="1" applyProtection="1">
      <alignment horizontal="center" vertical="center" wrapText="1"/>
      <protection hidden="1"/>
    </xf>
    <xf numFmtId="164" fontId="21" fillId="2" borderId="11" xfId="0" applyNumberFormat="1" applyFont="1" applyFill="1" applyBorder="1" applyAlignment="1" applyProtection="1">
      <alignment horizontal="center" vertical="center" shrinkToFit="1"/>
      <protection hidden="1"/>
    </xf>
    <xf numFmtId="164" fontId="21" fillId="2" borderId="12" xfId="0" applyNumberFormat="1" applyFont="1" applyFill="1" applyBorder="1" applyAlignment="1" applyProtection="1">
      <alignment horizontal="center" vertical="center" shrinkToFit="1"/>
      <protection hidden="1"/>
    </xf>
    <xf numFmtId="0" fontId="24" fillId="2" borderId="12" xfId="0" applyFont="1" applyFill="1" applyBorder="1" applyAlignment="1" applyProtection="1">
      <alignment horizontal="left" vertical="center" wrapText="1"/>
      <protection hidden="1"/>
    </xf>
    <xf numFmtId="0" fontId="24" fillId="2" borderId="13" xfId="0" applyFont="1" applyFill="1" applyBorder="1" applyAlignment="1" applyProtection="1">
      <alignment horizontal="left" vertical="center" wrapText="1"/>
      <protection hidden="1"/>
    </xf>
    <xf numFmtId="0" fontId="6" fillId="2" borderId="32" xfId="0" applyFont="1" applyFill="1" applyBorder="1" applyAlignment="1" applyProtection="1">
      <alignment horizontal="right" vertical="center" shrinkToFit="1"/>
      <protection hidden="1"/>
    </xf>
    <xf numFmtId="0" fontId="6" fillId="2" borderId="7" xfId="0" applyFont="1" applyFill="1" applyBorder="1" applyAlignment="1" applyProtection="1">
      <alignment horizontal="right" vertical="center" shrinkToFit="1"/>
      <protection hidden="1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DB83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07373560170261E-2"/>
          <c:y val="6.1106603946410196E-2"/>
          <c:w val="0.91259286392577954"/>
          <c:h val="0.83268718241479789"/>
        </c:manualLayout>
      </c:layout>
      <c:scatterChart>
        <c:scatterStyle val="lineMarker"/>
        <c:varyColors val="0"/>
        <c:ser>
          <c:idx val="0"/>
          <c:order val="0"/>
          <c:tx>
            <c:v>منحنی دانه بندی</c:v>
          </c:tx>
          <c:spPr>
            <a:ln w="25400" cap="rnd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Gravel!$D$25:$K$25</c:f>
              <c:numCache>
                <c:formatCode>General</c:formatCode>
                <c:ptCount val="8"/>
                <c:pt idx="0">
                  <c:v>37.5</c:v>
                </c:pt>
                <c:pt idx="1">
                  <c:v>25</c:v>
                </c:pt>
                <c:pt idx="2">
                  <c:v>19</c:v>
                </c:pt>
                <c:pt idx="3">
                  <c:v>12.5</c:v>
                </c:pt>
                <c:pt idx="4">
                  <c:v>9.5</c:v>
                </c:pt>
                <c:pt idx="5">
                  <c:v>6.35</c:v>
                </c:pt>
                <c:pt idx="6">
                  <c:v>4.75</c:v>
                </c:pt>
                <c:pt idx="7">
                  <c:v>2.36</c:v>
                </c:pt>
              </c:numCache>
            </c:numRef>
          </c:xVal>
          <c:yVal>
            <c:numRef>
              <c:f>Gravel!$D$30:$K$30</c:f>
              <c:numCache>
                <c:formatCode>0</c:formatCode>
                <c:ptCount val="8"/>
                <c:pt idx="0">
                  <c:v>100</c:v>
                </c:pt>
                <c:pt idx="1">
                  <c:v>96.381578947368425</c:v>
                </c:pt>
                <c:pt idx="2">
                  <c:v>69.40789473684211</c:v>
                </c:pt>
                <c:pt idx="3">
                  <c:v>33.223684210526301</c:v>
                </c:pt>
                <c:pt idx="4">
                  <c:v>8.2236842105263008</c:v>
                </c:pt>
                <c:pt idx="5">
                  <c:v>2.3026315789473557</c:v>
                </c:pt>
                <c:pt idx="6">
                  <c:v>-1.4210854715202004E-14</c:v>
                </c:pt>
                <c:pt idx="7">
                  <c:v>-1.4210854715202004E-14</c:v>
                </c:pt>
              </c:numCache>
            </c:numRef>
          </c:yVal>
          <c:smooth val="0"/>
        </c:ser>
        <c:ser>
          <c:idx val="1"/>
          <c:order val="1"/>
          <c:tx>
            <c:v>A</c:v>
          </c:tx>
          <c:spPr>
            <a:ln w="19050"/>
          </c:spPr>
          <c:marker>
            <c:symbol val="none"/>
          </c:marker>
          <c:xVal>
            <c:numRef>
              <c:f>Gravel!$M$25:$Q$25</c:f>
              <c:numCache>
                <c:formatCode>General</c:formatCode>
                <c:ptCount val="5"/>
                <c:pt idx="0">
                  <c:v>2.36</c:v>
                </c:pt>
                <c:pt idx="1">
                  <c:v>4.75</c:v>
                </c:pt>
                <c:pt idx="2">
                  <c:v>12.5</c:v>
                </c:pt>
                <c:pt idx="3">
                  <c:v>25</c:v>
                </c:pt>
                <c:pt idx="4">
                  <c:v>37.5</c:v>
                </c:pt>
              </c:numCache>
            </c:numRef>
          </c:xVal>
          <c:yVal>
            <c:numRef>
              <c:f>Gravel!$M$26:$Q$26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65</c:v>
                </c:pt>
                <c:pt idx="3">
                  <c:v>100</c:v>
                </c:pt>
                <c:pt idx="4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v>B</c:v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Gravel!$M$25:$Q$25</c:f>
              <c:numCache>
                <c:formatCode>General</c:formatCode>
                <c:ptCount val="5"/>
                <c:pt idx="0">
                  <c:v>2.36</c:v>
                </c:pt>
                <c:pt idx="1">
                  <c:v>4.75</c:v>
                </c:pt>
                <c:pt idx="2">
                  <c:v>12.5</c:v>
                </c:pt>
                <c:pt idx="3">
                  <c:v>25</c:v>
                </c:pt>
                <c:pt idx="4">
                  <c:v>37.5</c:v>
                </c:pt>
              </c:numCache>
            </c:numRef>
          </c:xVal>
          <c:yVal>
            <c:numRef>
              <c:f>Gravel!$M$27:$Q$27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25</c:v>
                </c:pt>
                <c:pt idx="3">
                  <c:v>95</c:v>
                </c:pt>
                <c:pt idx="4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123152"/>
        <c:axId val="130123712"/>
      </c:scatterChart>
      <c:valAx>
        <c:axId val="130123152"/>
        <c:scaling>
          <c:logBase val="10"/>
          <c:orientation val="minMax"/>
          <c:max val="100"/>
          <c:min val="1.0000000000000005E-2"/>
        </c:scaling>
        <c:delete val="0"/>
        <c:axPos val="t"/>
        <c:majorGridlines/>
        <c:minorGridlines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</c:minorGridlines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800">
                <a:latin typeface="+mj-lt"/>
              </a:defRPr>
            </a:pPr>
            <a:endParaRPr lang="en-US"/>
          </a:p>
        </c:txPr>
        <c:crossAx val="130123712"/>
        <c:crosses val="max"/>
        <c:crossBetween val="midCat"/>
      </c:valAx>
      <c:valAx>
        <c:axId val="130123712"/>
        <c:scaling>
          <c:orientation val="minMax"/>
          <c:max val="100"/>
          <c:min val="0"/>
        </c:scaling>
        <c:delete val="0"/>
        <c:axPos val="l"/>
        <c:majorGridlines/>
        <c:minorGridlines/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30123152"/>
        <c:crosses val="autoZero"/>
        <c:crossBetween val="midCat"/>
        <c:majorUnit val="10"/>
        <c:minorUnit val="10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solidFill>
      <a:schemeClr val="bg1">
        <a:lumMod val="75000"/>
      </a:schemeClr>
    </a:solidFill>
  </c:spPr>
  <c:printSettings>
    <c:headerFooter/>
    <c:pageMargins b="0.19685039370078738" l="0.19685039370078738" r="0.19685039370078738" t="1.9685039370078741" header="0.31496062992126328" footer="0.11811023622047249"/>
    <c:pageSetup paperSize="9" orientation="landscape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4.2607373560170261E-2"/>
          <c:y val="6.110660394641023E-2"/>
          <c:w val="0.91259286392577954"/>
          <c:h val="0.83268718241479811"/>
        </c:manualLayout>
      </c:layout>
      <c:scatterChart>
        <c:scatterStyle val="lineMarker"/>
        <c:varyColors val="0"/>
        <c:ser>
          <c:idx val="0"/>
          <c:order val="0"/>
          <c:tx>
            <c:v>منحنی دانه بندی</c:v>
          </c:tx>
          <c:spPr>
            <a:ln w="25400" cap="rnd"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Sand!$D$25:$K$25</c:f>
              <c:numCache>
                <c:formatCode>0.00</c:formatCode>
                <c:ptCount val="8"/>
                <c:pt idx="0">
                  <c:v>9.5</c:v>
                </c:pt>
                <c:pt idx="1">
                  <c:v>6.35</c:v>
                </c:pt>
                <c:pt idx="2">
                  <c:v>4.75</c:v>
                </c:pt>
                <c:pt idx="3">
                  <c:v>2.36</c:v>
                </c:pt>
                <c:pt idx="4">
                  <c:v>1.18</c:v>
                </c:pt>
                <c:pt idx="5">
                  <c:v>0.6</c:v>
                </c:pt>
                <c:pt idx="6">
                  <c:v>0.3</c:v>
                </c:pt>
                <c:pt idx="7">
                  <c:v>0.15</c:v>
                </c:pt>
              </c:numCache>
            </c:numRef>
          </c:xVal>
          <c:yVal>
            <c:numRef>
              <c:f>Sand!$D$30:$K$30</c:f>
              <c:numCache>
                <c:formatCode>0</c:formatCode>
                <c:ptCount val="8"/>
                <c:pt idx="0">
                  <c:v>97.210599721059978</c:v>
                </c:pt>
                <c:pt idx="1">
                  <c:v>88.563458856345889</c:v>
                </c:pt>
                <c:pt idx="2">
                  <c:v>81.032078103207809</c:v>
                </c:pt>
                <c:pt idx="3">
                  <c:v>66.527196652719667</c:v>
                </c:pt>
                <c:pt idx="4">
                  <c:v>49.7907949790795</c:v>
                </c:pt>
                <c:pt idx="5">
                  <c:v>27.196652719665281</c:v>
                </c:pt>
                <c:pt idx="6">
                  <c:v>6.2761506276150669</c:v>
                </c:pt>
                <c:pt idx="7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A</c:v>
          </c:tx>
          <c:spPr>
            <a:ln w="19050"/>
          </c:spPr>
          <c:marker>
            <c:symbol val="none"/>
          </c:marker>
          <c:xVal>
            <c:numRef>
              <c:f>Sand!$M$25:$S$25</c:f>
              <c:numCache>
                <c:formatCode>0.00</c:formatCode>
                <c:ptCount val="7"/>
                <c:pt idx="0">
                  <c:v>0.15</c:v>
                </c:pt>
                <c:pt idx="1">
                  <c:v>0.3</c:v>
                </c:pt>
                <c:pt idx="2">
                  <c:v>0.6</c:v>
                </c:pt>
                <c:pt idx="3">
                  <c:v>1.18</c:v>
                </c:pt>
                <c:pt idx="4">
                  <c:v>2.36</c:v>
                </c:pt>
                <c:pt idx="5">
                  <c:v>4.75</c:v>
                </c:pt>
                <c:pt idx="6">
                  <c:v>9.5</c:v>
                </c:pt>
              </c:numCache>
            </c:numRef>
          </c:xVal>
          <c:yVal>
            <c:numRef>
              <c:f>Sand!$M$26:$S$26</c:f>
              <c:numCache>
                <c:formatCode>General</c:formatCode>
                <c:ptCount val="7"/>
                <c:pt idx="0">
                  <c:v>10</c:v>
                </c:pt>
                <c:pt idx="1">
                  <c:v>30</c:v>
                </c:pt>
                <c:pt idx="2">
                  <c:v>60</c:v>
                </c:pt>
                <c:pt idx="3">
                  <c:v>85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v>B</c:v>
          </c:tx>
          <c:spPr>
            <a:ln w="19050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Sand!$M$25:$S$25</c:f>
              <c:numCache>
                <c:formatCode>0.00</c:formatCode>
                <c:ptCount val="7"/>
                <c:pt idx="0">
                  <c:v>0.15</c:v>
                </c:pt>
                <c:pt idx="1">
                  <c:v>0.3</c:v>
                </c:pt>
                <c:pt idx="2">
                  <c:v>0.6</c:v>
                </c:pt>
                <c:pt idx="3">
                  <c:v>1.18</c:v>
                </c:pt>
                <c:pt idx="4">
                  <c:v>2.36</c:v>
                </c:pt>
                <c:pt idx="5">
                  <c:v>4.75</c:v>
                </c:pt>
                <c:pt idx="6">
                  <c:v>9.5</c:v>
                </c:pt>
              </c:numCache>
            </c:numRef>
          </c:xVal>
          <c:yVal>
            <c:numRef>
              <c:f>Sand!$M$27:$S$27</c:f>
              <c:numCache>
                <c:formatCode>General</c:formatCode>
                <c:ptCount val="7"/>
                <c:pt idx="0">
                  <c:v>0</c:v>
                </c:pt>
                <c:pt idx="1">
                  <c:v>5</c:v>
                </c:pt>
                <c:pt idx="2">
                  <c:v>25</c:v>
                </c:pt>
                <c:pt idx="3">
                  <c:v>50</c:v>
                </c:pt>
                <c:pt idx="4">
                  <c:v>80</c:v>
                </c:pt>
                <c:pt idx="5">
                  <c:v>95</c:v>
                </c:pt>
                <c:pt idx="6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342416"/>
        <c:axId val="183342976"/>
      </c:scatterChart>
      <c:valAx>
        <c:axId val="183342416"/>
        <c:scaling>
          <c:logBase val="10"/>
          <c:orientation val="minMax"/>
          <c:max val="100"/>
          <c:min val="1.0000000000000005E-2"/>
        </c:scaling>
        <c:delete val="0"/>
        <c:axPos val="t"/>
        <c:majorGridlines/>
        <c:minorGridlines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</c:minorGridlines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sz="800">
                <a:latin typeface="+mj-lt"/>
              </a:defRPr>
            </a:pPr>
            <a:endParaRPr lang="en-US"/>
          </a:p>
        </c:txPr>
        <c:crossAx val="183342976"/>
        <c:crosses val="max"/>
        <c:crossBetween val="midCat"/>
      </c:valAx>
      <c:valAx>
        <c:axId val="183342976"/>
        <c:scaling>
          <c:orientation val="minMax"/>
          <c:max val="100"/>
          <c:min val="0"/>
        </c:scaling>
        <c:delete val="0"/>
        <c:axPos val="l"/>
        <c:majorGridlines/>
        <c:minorGridlines/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83342416"/>
        <c:crosses val="autoZero"/>
        <c:crossBetween val="midCat"/>
        <c:majorUnit val="10"/>
        <c:minorUnit val="10"/>
      </c:valAx>
      <c:spPr>
        <a:solidFill>
          <a:schemeClr val="bg1">
            <a:lumMod val="85000"/>
          </a:schemeClr>
        </a:solidFill>
      </c:spPr>
    </c:plotArea>
    <c:plotVisOnly val="1"/>
    <c:dispBlanksAs val="gap"/>
    <c:showDLblsOverMax val="0"/>
  </c:chart>
  <c:spPr>
    <a:solidFill>
      <a:schemeClr val="bg1">
        <a:lumMod val="75000"/>
      </a:schemeClr>
    </a:solidFill>
  </c:spPr>
  <c:printSettings>
    <c:headerFooter/>
    <c:pageMargins b="0.19685039370078738" l="0.19685039370078738" r="0.19685039370078738" t="1.9685039370078741" header="0.3149606299212635" footer="0.11811023622047249"/>
    <c:pageSetup paperSize="9" orientation="landscape" verticalDpi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technobetar.ir" TargetMode="Externa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://technobetar.ir" TargetMode="Externa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5</xdr:row>
      <xdr:rowOff>0</xdr:rowOff>
    </xdr:from>
    <xdr:to>
      <xdr:col>18</xdr:col>
      <xdr:colOff>66674</xdr:colOff>
      <xdr:row>19</xdr:row>
      <xdr:rowOff>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57150</xdr:colOff>
      <xdr:row>28</xdr:row>
      <xdr:rowOff>76200</xdr:rowOff>
    </xdr:from>
    <xdr:to>
      <xdr:col>18</xdr:col>
      <xdr:colOff>285750</xdr:colOff>
      <xdr:row>30</xdr:row>
      <xdr:rowOff>57150</xdr:rowOff>
    </xdr:to>
    <xdr:pic>
      <xdr:nvPicPr>
        <xdr:cNvPr id="5" name="Picture 4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3375" y="6419850"/>
          <a:ext cx="1390650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0.03834</cdr:x>
      <cdr:y>0</cdr:y>
    </cdr:from>
    <cdr:to>
      <cdr:x>0.98446</cdr:x>
      <cdr:y>0.05217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2425" y="0"/>
          <a:ext cx="8696325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 anchorCtr="0"/>
        <a:lstStyle xmlns:a="http://schemas.openxmlformats.org/drawingml/2006/main"/>
        <a:p xmlns:a="http://schemas.openxmlformats.org/drawingml/2006/main">
          <a:r>
            <a:rPr lang="en-US" sz="800"/>
            <a:t>        </a:t>
          </a:r>
          <a:r>
            <a:rPr lang="en-US" sz="1200" i="1">
              <a:latin typeface="+mj-lt"/>
            </a:rPr>
            <a:t> ASTM                                               </a:t>
          </a:r>
          <a:r>
            <a:rPr lang="en-US" sz="800"/>
            <a:t>100                      50                      30                  16                          8                        4       1/4"   </a:t>
          </a:r>
          <a:r>
            <a:rPr lang="en-US" sz="800" baseline="0"/>
            <a:t>    </a:t>
          </a:r>
          <a:r>
            <a:rPr lang="en-US" sz="800"/>
            <a:t>3/8"  1/2"      3/4         1"        1 1/2"</a:t>
          </a:r>
        </a:p>
      </cdr:txBody>
    </cdr:sp>
  </cdr:relSizeAnchor>
  <cdr:relSizeAnchor xmlns:cdr="http://schemas.openxmlformats.org/drawingml/2006/chartDrawing">
    <cdr:from>
      <cdr:x>0.30428</cdr:x>
      <cdr:y>0.07351</cdr:y>
    </cdr:from>
    <cdr:to>
      <cdr:x>0.30446</cdr:x>
      <cdr:y>0.71837</cdr:y>
    </cdr:to>
    <cdr:sp macro="" textlink="">
      <cdr:nvSpPr>
        <cdr:cNvPr id="9" name="Straight Connector 8"/>
        <cdr:cNvSpPr/>
      </cdr:nvSpPr>
      <cdr:spPr>
        <a:xfrm xmlns:a="http://schemas.openxmlformats.org/drawingml/2006/main" rot="5400000">
          <a:off x="1619263" y="1300312"/>
          <a:ext cx="2119092" cy="1584"/>
        </a:xfrm>
        <a:prstGeom xmlns:a="http://schemas.openxmlformats.org/drawingml/2006/main" prst="line">
          <a:avLst/>
        </a:prstGeom>
        <a:ln xmlns:a="http://schemas.openxmlformats.org/drawingml/2006/main">
          <a:prstDash val="sysDot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0.64993</cdr:x>
      <cdr:y>0.07061</cdr:y>
    </cdr:from>
    <cdr:to>
      <cdr:x>0.65011</cdr:x>
      <cdr:y>0.71547</cdr:y>
    </cdr:to>
    <cdr:sp macro="" textlink="">
      <cdr:nvSpPr>
        <cdr:cNvPr id="10" name="Straight Connector 9"/>
        <cdr:cNvSpPr/>
      </cdr:nvSpPr>
      <cdr:spPr>
        <a:xfrm xmlns:a="http://schemas.openxmlformats.org/drawingml/2006/main" rot="5400000">
          <a:off x="4661339" y="1290787"/>
          <a:ext cx="2119092" cy="1584"/>
        </a:xfrm>
        <a:prstGeom xmlns:a="http://schemas.openxmlformats.org/drawingml/2006/main" prst="line">
          <a:avLst/>
        </a:prstGeom>
        <a:ln xmlns:a="http://schemas.openxmlformats.org/drawingml/2006/main">
          <a:prstDash val="sysDot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0.9544</cdr:x>
      <cdr:y>0.06377</cdr:y>
    </cdr:from>
    <cdr:to>
      <cdr:x>0.99686</cdr:x>
      <cdr:y>0.87246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8772525" y="209551"/>
          <a:ext cx="390225" cy="2657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a-IR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10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20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30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40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50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60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70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80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90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5</xdr:row>
      <xdr:rowOff>0</xdr:rowOff>
    </xdr:from>
    <xdr:to>
      <xdr:col>20</xdr:col>
      <xdr:colOff>66674</xdr:colOff>
      <xdr:row>19</xdr:row>
      <xdr:rowOff>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438150</xdr:colOff>
      <xdr:row>28</xdr:row>
      <xdr:rowOff>76200</xdr:rowOff>
    </xdr:from>
    <xdr:to>
      <xdr:col>20</xdr:col>
      <xdr:colOff>352425</xdr:colOff>
      <xdr:row>30</xdr:row>
      <xdr:rowOff>57150</xdr:rowOff>
    </xdr:to>
    <xdr:pic>
      <xdr:nvPicPr>
        <xdr:cNvPr id="7" name="Picture 6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81950" y="6419850"/>
          <a:ext cx="1390650" cy="476250"/>
        </a:xfrm>
        <a:prstGeom prst="rect">
          <a:avLst/>
        </a:prstGeom>
      </xdr:spPr>
    </xdr:pic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0.03834</cdr:x>
      <cdr:y>0</cdr:y>
    </cdr:from>
    <cdr:to>
      <cdr:x>0.98446</cdr:x>
      <cdr:y>0.05217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52425" y="0"/>
          <a:ext cx="8696325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 anchorCtr="0"/>
        <a:lstStyle xmlns:a="http://schemas.openxmlformats.org/drawingml/2006/main"/>
        <a:p xmlns:a="http://schemas.openxmlformats.org/drawingml/2006/main">
          <a:r>
            <a:rPr lang="en-US" sz="800"/>
            <a:t>        </a:t>
          </a:r>
          <a:r>
            <a:rPr lang="en-US" sz="1200" i="1">
              <a:latin typeface="+mj-lt"/>
            </a:rPr>
            <a:t> ASTM                                               </a:t>
          </a:r>
          <a:r>
            <a:rPr lang="en-US" sz="800"/>
            <a:t>100                      50                      30                  16                          8                       4        1/4"   </a:t>
          </a:r>
          <a:r>
            <a:rPr lang="en-US" sz="800" baseline="0"/>
            <a:t>    </a:t>
          </a:r>
          <a:r>
            <a:rPr lang="en-US" sz="800"/>
            <a:t>3/8"  1/2"      3/4       1"        1 1/2"</a:t>
          </a:r>
        </a:p>
      </cdr:txBody>
    </cdr:sp>
  </cdr:relSizeAnchor>
  <cdr:relSizeAnchor xmlns:cdr="http://schemas.openxmlformats.org/drawingml/2006/chartDrawing">
    <cdr:from>
      <cdr:x>0.30428</cdr:x>
      <cdr:y>0.07351</cdr:y>
    </cdr:from>
    <cdr:to>
      <cdr:x>0.30446</cdr:x>
      <cdr:y>0.71837</cdr:y>
    </cdr:to>
    <cdr:sp macro="" textlink="">
      <cdr:nvSpPr>
        <cdr:cNvPr id="9" name="Straight Connector 8"/>
        <cdr:cNvSpPr/>
      </cdr:nvSpPr>
      <cdr:spPr>
        <a:xfrm xmlns:a="http://schemas.openxmlformats.org/drawingml/2006/main" rot="5400000">
          <a:off x="1619263" y="1300312"/>
          <a:ext cx="2119092" cy="1584"/>
        </a:xfrm>
        <a:prstGeom xmlns:a="http://schemas.openxmlformats.org/drawingml/2006/main" prst="line">
          <a:avLst/>
        </a:prstGeom>
        <a:ln xmlns:a="http://schemas.openxmlformats.org/drawingml/2006/main">
          <a:prstDash val="sysDot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0.64993</cdr:x>
      <cdr:y>0.07061</cdr:y>
    </cdr:from>
    <cdr:to>
      <cdr:x>0.65011</cdr:x>
      <cdr:y>0.71547</cdr:y>
    </cdr:to>
    <cdr:sp macro="" textlink="">
      <cdr:nvSpPr>
        <cdr:cNvPr id="10" name="Straight Connector 9"/>
        <cdr:cNvSpPr/>
      </cdr:nvSpPr>
      <cdr:spPr>
        <a:xfrm xmlns:a="http://schemas.openxmlformats.org/drawingml/2006/main" rot="5400000">
          <a:off x="4661339" y="1290787"/>
          <a:ext cx="2119092" cy="1584"/>
        </a:xfrm>
        <a:prstGeom xmlns:a="http://schemas.openxmlformats.org/drawingml/2006/main" prst="line">
          <a:avLst/>
        </a:prstGeom>
        <a:ln xmlns:a="http://schemas.openxmlformats.org/drawingml/2006/main">
          <a:prstDash val="sysDot"/>
        </a:ln>
      </cdr:spPr>
      <cdr:style>
        <a:lnRef xmlns:a="http://schemas.openxmlformats.org/drawingml/2006/main" idx="1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0">
          <a:schemeClr val="accent2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0.9544</cdr:x>
      <cdr:y>0.06377</cdr:y>
    </cdr:from>
    <cdr:to>
      <cdr:x>0.99686</cdr:x>
      <cdr:y>0.87246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8772525" y="209551"/>
          <a:ext cx="390225" cy="26574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fa-IR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10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20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30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40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50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60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70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80</a:t>
          </a:r>
        </a:p>
        <a:p xmlns:a="http://schemas.openxmlformats.org/drawingml/2006/main">
          <a:endParaRPr lang="en-US" sz="914">
            <a:latin typeface="+mj-lt"/>
          </a:endParaRPr>
        </a:p>
        <a:p xmlns:a="http://schemas.openxmlformats.org/drawingml/2006/main">
          <a:r>
            <a:rPr lang="en-US" sz="914">
              <a:latin typeface="+mj-lt"/>
            </a:rPr>
            <a:t>90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echnobetar.ir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technobetar.i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T33"/>
  <sheetViews>
    <sheetView showRowColHeaders="0" tabSelected="1" view="pageBreakPreview" zoomScale="80" zoomScaleSheetLayoutView="80" workbookViewId="0">
      <selection activeCell="M24" sqref="M24:P24"/>
    </sheetView>
  </sheetViews>
  <sheetFormatPr defaultRowHeight="15"/>
  <cols>
    <col min="1" max="1" width="5.7109375" style="1" customWidth="1"/>
    <col min="2" max="3" width="7.7109375" style="1" customWidth="1"/>
    <col min="4" max="11" width="6.7109375" style="1" customWidth="1"/>
    <col min="12" max="18" width="8.7109375" style="1" customWidth="1"/>
    <col min="19" max="19" width="5.7109375" style="1" customWidth="1"/>
    <col min="20" max="20" width="9.140625" style="1"/>
    <col min="21" max="21" width="10.7109375" style="1" hidden="1" customWidth="1"/>
    <col min="22" max="25" width="6.7109375" style="1" hidden="1" customWidth="1"/>
    <col min="26" max="30" width="4.7109375" style="1" hidden="1" customWidth="1"/>
    <col min="31" max="31" width="6.7109375" style="1" hidden="1" customWidth="1"/>
    <col min="32" max="36" width="4.7109375" style="1" hidden="1" customWidth="1"/>
    <col min="37" max="37" width="6.7109375" style="1" hidden="1" customWidth="1"/>
    <col min="38" max="42" width="5.7109375" style="1" hidden="1" customWidth="1"/>
    <col min="43" max="43" width="7.7109375" style="1" hidden="1" customWidth="1"/>
    <col min="44" max="16384" width="9.140625" style="1"/>
  </cols>
  <sheetData>
    <row r="1" spans="1:43" ht="24" customHeight="1">
      <c r="A1" s="116" t="s">
        <v>51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43" ht="18" customHeight="1">
      <c r="A2" s="117"/>
      <c r="B2" s="117"/>
      <c r="C2" s="80" t="s">
        <v>5</v>
      </c>
      <c r="D2" s="119" t="s">
        <v>4</v>
      </c>
      <c r="E2" s="119"/>
      <c r="F2" s="119"/>
      <c r="G2" s="81"/>
      <c r="H2" s="81"/>
      <c r="I2" s="118"/>
      <c r="J2" s="118"/>
      <c r="K2" s="118"/>
      <c r="L2" s="118"/>
      <c r="M2" s="118"/>
      <c r="N2" s="118"/>
      <c r="O2" s="118"/>
      <c r="P2" s="118"/>
      <c r="Q2" s="118"/>
      <c r="R2" s="124" t="s">
        <v>8</v>
      </c>
      <c r="S2" s="124"/>
    </row>
    <row r="3" spans="1:43" ht="3.95" customHeight="1">
      <c r="A3" s="82"/>
      <c r="B3" s="82"/>
      <c r="C3" s="83"/>
      <c r="D3" s="119"/>
      <c r="E3" s="119"/>
      <c r="F3" s="119"/>
      <c r="G3" s="81"/>
      <c r="H3" s="81"/>
      <c r="I3" s="84"/>
      <c r="J3" s="84"/>
      <c r="K3" s="84"/>
      <c r="L3" s="84"/>
      <c r="M3" s="84"/>
      <c r="N3" s="84"/>
      <c r="O3" s="84"/>
      <c r="P3" s="84"/>
      <c r="Q3" s="84"/>
      <c r="R3" s="85"/>
      <c r="S3" s="85"/>
    </row>
    <row r="4" spans="1:43" ht="18" customHeight="1">
      <c r="A4" s="117"/>
      <c r="B4" s="117"/>
      <c r="C4" s="83" t="s">
        <v>6</v>
      </c>
      <c r="D4" s="119"/>
      <c r="E4" s="119"/>
      <c r="F4" s="119"/>
      <c r="G4" s="81"/>
      <c r="H4" s="81"/>
      <c r="I4" s="118"/>
      <c r="J4" s="118"/>
      <c r="K4" s="118"/>
      <c r="L4" s="118"/>
      <c r="M4" s="118"/>
      <c r="N4" s="118"/>
      <c r="O4" s="118"/>
      <c r="P4" s="118"/>
      <c r="Q4" s="118"/>
      <c r="R4" s="124" t="s">
        <v>7</v>
      </c>
      <c r="S4" s="124"/>
    </row>
    <row r="5" spans="1:43" ht="18" customHeight="1" thickBot="1">
      <c r="A5" s="86"/>
      <c r="B5" s="81"/>
      <c r="C5" s="81"/>
      <c r="D5" s="81"/>
      <c r="E5" s="81"/>
      <c r="F5" s="122" t="s">
        <v>11</v>
      </c>
      <c r="G5" s="122"/>
      <c r="H5" s="122"/>
      <c r="I5" s="122"/>
      <c r="J5" s="122"/>
      <c r="K5" s="123" t="s">
        <v>10</v>
      </c>
      <c r="L5" s="123"/>
      <c r="M5" s="123"/>
      <c r="N5" s="81"/>
      <c r="O5" s="81"/>
      <c r="P5" s="81"/>
      <c r="Q5" s="81"/>
      <c r="R5" s="81"/>
      <c r="S5" s="81"/>
    </row>
    <row r="6" spans="1:43" ht="18" customHeight="1" thickTop="1">
      <c r="A6" s="86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U6" s="2"/>
      <c r="V6" s="3"/>
      <c r="W6" s="3"/>
      <c r="X6" s="3"/>
      <c r="Y6" s="64" t="s">
        <v>27</v>
      </c>
      <c r="Z6" s="7">
        <v>0</v>
      </c>
      <c r="AA6" s="7">
        <v>10</v>
      </c>
      <c r="AB6" s="7">
        <v>25</v>
      </c>
      <c r="AC6" s="7">
        <v>95</v>
      </c>
      <c r="AD6" s="7">
        <v>100</v>
      </c>
      <c r="AE6" s="8" t="s">
        <v>1</v>
      </c>
      <c r="AF6" s="7">
        <v>5</v>
      </c>
      <c r="AG6" s="7">
        <v>30</v>
      </c>
      <c r="AH6" s="7">
        <v>70</v>
      </c>
      <c r="AI6" s="7">
        <v>100</v>
      </c>
      <c r="AJ6" s="7">
        <v>100</v>
      </c>
      <c r="AK6" s="8" t="s">
        <v>0</v>
      </c>
      <c r="AL6" s="7">
        <v>4.75</v>
      </c>
      <c r="AM6" s="7">
        <v>12.5</v>
      </c>
      <c r="AN6" s="7">
        <v>25</v>
      </c>
      <c r="AO6" s="7">
        <v>50</v>
      </c>
      <c r="AP6" s="7">
        <v>63</v>
      </c>
      <c r="AQ6" s="10" t="s">
        <v>17</v>
      </c>
    </row>
    <row r="7" spans="1:43" ht="20.100000000000001" customHeight="1">
      <c r="A7" s="86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U7" s="11"/>
      <c r="V7" s="12"/>
      <c r="W7" s="12"/>
      <c r="X7" s="12"/>
      <c r="Y7" s="65" t="s">
        <v>20</v>
      </c>
      <c r="Z7" s="16">
        <v>0</v>
      </c>
      <c r="AA7" s="16">
        <v>10</v>
      </c>
      <c r="AB7" s="16">
        <v>25</v>
      </c>
      <c r="AC7" s="16">
        <v>95</v>
      </c>
      <c r="AD7" s="16">
        <v>100</v>
      </c>
      <c r="AE7" s="17" t="s">
        <v>1</v>
      </c>
      <c r="AF7" s="16">
        <v>5</v>
      </c>
      <c r="AG7" s="16">
        <v>30</v>
      </c>
      <c r="AH7" s="16">
        <v>70</v>
      </c>
      <c r="AI7" s="16">
        <v>100</v>
      </c>
      <c r="AJ7" s="16">
        <v>100</v>
      </c>
      <c r="AK7" s="17" t="s">
        <v>0</v>
      </c>
      <c r="AL7" s="16">
        <v>4.75</v>
      </c>
      <c r="AM7" s="16">
        <v>9.5</v>
      </c>
      <c r="AN7" s="16">
        <v>19</v>
      </c>
      <c r="AO7" s="16">
        <v>37.5</v>
      </c>
      <c r="AP7" s="16">
        <v>50</v>
      </c>
      <c r="AQ7" s="19" t="s">
        <v>17</v>
      </c>
    </row>
    <row r="8" spans="1:43" ht="20.100000000000001" customHeight="1">
      <c r="A8" s="120" t="s">
        <v>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120" t="s">
        <v>3</v>
      </c>
      <c r="U8" s="11"/>
      <c r="V8" s="12"/>
      <c r="W8" s="12"/>
      <c r="X8" s="12"/>
      <c r="Y8" s="65" t="s">
        <v>19</v>
      </c>
      <c r="Z8" s="16">
        <v>0</v>
      </c>
      <c r="AA8" s="16">
        <v>0</v>
      </c>
      <c r="AB8" s="16">
        <v>25</v>
      </c>
      <c r="AC8" s="16">
        <v>95</v>
      </c>
      <c r="AD8" s="16">
        <v>100</v>
      </c>
      <c r="AE8" s="17" t="s">
        <v>1</v>
      </c>
      <c r="AF8" s="16">
        <v>5</v>
      </c>
      <c r="AG8" s="16">
        <v>10</v>
      </c>
      <c r="AH8" s="16">
        <v>65</v>
      </c>
      <c r="AI8" s="16">
        <v>100</v>
      </c>
      <c r="AJ8" s="16">
        <v>100</v>
      </c>
      <c r="AK8" s="17" t="s">
        <v>0</v>
      </c>
      <c r="AL8" s="16">
        <v>2.36</v>
      </c>
      <c r="AM8" s="16">
        <v>4.75</v>
      </c>
      <c r="AN8" s="16">
        <v>12.5</v>
      </c>
      <c r="AO8" s="16">
        <v>25</v>
      </c>
      <c r="AP8" s="16">
        <v>37.5</v>
      </c>
      <c r="AQ8" s="19" t="s">
        <v>17</v>
      </c>
    </row>
    <row r="9" spans="1:43" ht="20.100000000000001" customHeight="1">
      <c r="A9" s="12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120"/>
      <c r="U9" s="11"/>
      <c r="V9" s="12"/>
      <c r="W9" s="12"/>
      <c r="X9" s="12"/>
      <c r="Y9" s="65" t="s">
        <v>21</v>
      </c>
      <c r="Z9" s="16">
        <v>0</v>
      </c>
      <c r="AA9" s="16">
        <v>0</v>
      </c>
      <c r="AB9" s="16">
        <v>20</v>
      </c>
      <c r="AC9" s="16">
        <v>90</v>
      </c>
      <c r="AD9" s="16">
        <v>100</v>
      </c>
      <c r="AE9" s="17" t="s">
        <v>1</v>
      </c>
      <c r="AF9" s="16">
        <v>5</v>
      </c>
      <c r="AG9" s="16">
        <v>10</v>
      </c>
      <c r="AH9" s="16">
        <v>55</v>
      </c>
      <c r="AI9" s="16">
        <v>100</v>
      </c>
      <c r="AJ9" s="16">
        <v>100</v>
      </c>
      <c r="AK9" s="17" t="s">
        <v>0</v>
      </c>
      <c r="AL9" s="16">
        <v>2.36</v>
      </c>
      <c r="AM9" s="16">
        <v>4.75</v>
      </c>
      <c r="AN9" s="16">
        <v>9.5</v>
      </c>
      <c r="AO9" s="16">
        <v>19</v>
      </c>
      <c r="AP9" s="16">
        <v>25</v>
      </c>
      <c r="AQ9" s="19" t="s">
        <v>17</v>
      </c>
    </row>
    <row r="10" spans="1:43" ht="20.100000000000001" customHeight="1">
      <c r="A10" s="12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120"/>
      <c r="U10" s="11"/>
      <c r="V10" s="12"/>
      <c r="W10" s="12"/>
      <c r="X10" s="12"/>
      <c r="Y10" s="65" t="s">
        <v>22</v>
      </c>
      <c r="Z10" s="16">
        <v>0</v>
      </c>
      <c r="AA10" s="16">
        <v>0</v>
      </c>
      <c r="AB10" s="16">
        <v>40</v>
      </c>
      <c r="AC10" s="16">
        <v>90</v>
      </c>
      <c r="AD10" s="16">
        <v>100</v>
      </c>
      <c r="AE10" s="17" t="s">
        <v>1</v>
      </c>
      <c r="AF10" s="16">
        <v>5</v>
      </c>
      <c r="AG10" s="16">
        <v>15</v>
      </c>
      <c r="AH10" s="16">
        <v>70</v>
      </c>
      <c r="AI10" s="16">
        <v>100</v>
      </c>
      <c r="AJ10" s="16">
        <v>100</v>
      </c>
      <c r="AK10" s="17" t="s">
        <v>0</v>
      </c>
      <c r="AL10" s="16">
        <v>2.36</v>
      </c>
      <c r="AM10" s="16">
        <v>4.75</v>
      </c>
      <c r="AN10" s="16">
        <v>9.5</v>
      </c>
      <c r="AO10" s="16">
        <v>12.5</v>
      </c>
      <c r="AP10" s="16">
        <v>19</v>
      </c>
      <c r="AQ10" s="19" t="s">
        <v>17</v>
      </c>
    </row>
    <row r="11" spans="1:43" ht="20.100000000000001" customHeight="1">
      <c r="A11" s="121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121" t="s">
        <v>13</v>
      </c>
      <c r="U11" s="11"/>
      <c r="V11" s="12"/>
      <c r="W11" s="12"/>
      <c r="X11" s="12"/>
      <c r="Y11" s="65" t="s">
        <v>28</v>
      </c>
      <c r="Z11" s="16">
        <v>0</v>
      </c>
      <c r="AA11" s="16">
        <v>10</v>
      </c>
      <c r="AB11" s="16">
        <v>35</v>
      </c>
      <c r="AC11" s="16">
        <v>95</v>
      </c>
      <c r="AD11" s="16">
        <v>100</v>
      </c>
      <c r="AE11" s="17" t="s">
        <v>1</v>
      </c>
      <c r="AF11" s="16">
        <v>5</v>
      </c>
      <c r="AG11" s="16">
        <v>30</v>
      </c>
      <c r="AH11" s="16">
        <v>70</v>
      </c>
      <c r="AI11" s="16">
        <v>100</v>
      </c>
      <c r="AJ11" s="16">
        <v>100</v>
      </c>
      <c r="AK11" s="17" t="s">
        <v>0</v>
      </c>
      <c r="AL11" s="16">
        <v>4.75</v>
      </c>
      <c r="AM11" s="16">
        <v>12.5</v>
      </c>
      <c r="AN11" s="16">
        <v>25</v>
      </c>
      <c r="AO11" s="16">
        <v>50</v>
      </c>
      <c r="AP11" s="16">
        <v>63</v>
      </c>
      <c r="AQ11" s="19" t="s">
        <v>17</v>
      </c>
    </row>
    <row r="12" spans="1:43" ht="20.100000000000001" customHeight="1">
      <c r="A12" s="12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121"/>
      <c r="U12" s="11"/>
      <c r="V12" s="12"/>
      <c r="W12" s="12"/>
      <c r="X12" s="12"/>
      <c r="Y12" s="65" t="s">
        <v>23</v>
      </c>
      <c r="Z12" s="16">
        <v>0</v>
      </c>
      <c r="AA12" s="16">
        <v>10</v>
      </c>
      <c r="AB12" s="16">
        <v>35</v>
      </c>
      <c r="AC12" s="16">
        <v>95</v>
      </c>
      <c r="AD12" s="16">
        <v>100</v>
      </c>
      <c r="AE12" s="17" t="s">
        <v>1</v>
      </c>
      <c r="AF12" s="16">
        <v>5</v>
      </c>
      <c r="AG12" s="16">
        <v>30</v>
      </c>
      <c r="AH12" s="16">
        <v>70</v>
      </c>
      <c r="AI12" s="16">
        <v>100</v>
      </c>
      <c r="AJ12" s="16">
        <v>100</v>
      </c>
      <c r="AK12" s="17" t="s">
        <v>0</v>
      </c>
      <c r="AL12" s="16">
        <v>4.75</v>
      </c>
      <c r="AM12" s="16">
        <v>9.5</v>
      </c>
      <c r="AN12" s="16">
        <v>19</v>
      </c>
      <c r="AO12" s="16">
        <v>37.5</v>
      </c>
      <c r="AP12" s="16">
        <v>50</v>
      </c>
      <c r="AQ12" s="19" t="s">
        <v>17</v>
      </c>
    </row>
    <row r="13" spans="1:43" ht="20.100000000000001" customHeight="1">
      <c r="A13" s="12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121"/>
      <c r="U13" s="11"/>
      <c r="V13" s="12"/>
      <c r="W13" s="12"/>
      <c r="X13" s="12"/>
      <c r="Y13" s="65" t="s">
        <v>24</v>
      </c>
      <c r="Z13" s="66">
        <v>0</v>
      </c>
      <c r="AA13" s="16">
        <v>0</v>
      </c>
      <c r="AB13" s="16">
        <v>20</v>
      </c>
      <c r="AC13" s="16">
        <v>95</v>
      </c>
      <c r="AD13" s="16">
        <v>100</v>
      </c>
      <c r="AE13" s="17" t="s">
        <v>1</v>
      </c>
      <c r="AF13" s="66">
        <v>5</v>
      </c>
      <c r="AG13" s="16">
        <v>10</v>
      </c>
      <c r="AH13" s="16">
        <v>60</v>
      </c>
      <c r="AI13" s="16">
        <v>100</v>
      </c>
      <c r="AJ13" s="16">
        <v>100</v>
      </c>
      <c r="AK13" s="17" t="s">
        <v>0</v>
      </c>
      <c r="AL13" s="16">
        <v>2.36</v>
      </c>
      <c r="AM13" s="16">
        <v>4.75</v>
      </c>
      <c r="AN13" s="16">
        <v>12.5</v>
      </c>
      <c r="AO13" s="16">
        <v>25</v>
      </c>
      <c r="AP13" s="16">
        <v>37.5</v>
      </c>
      <c r="AQ13" s="19" t="s">
        <v>17</v>
      </c>
    </row>
    <row r="14" spans="1:43" ht="20.100000000000001" customHeight="1">
      <c r="A14" s="12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121"/>
      <c r="U14" s="11"/>
      <c r="V14" s="12"/>
      <c r="W14" s="12"/>
      <c r="X14" s="12"/>
      <c r="Y14" s="65" t="s">
        <v>25</v>
      </c>
      <c r="Z14" s="66">
        <v>0</v>
      </c>
      <c r="AA14" s="16">
        <v>0</v>
      </c>
      <c r="AB14" s="16">
        <v>20</v>
      </c>
      <c r="AC14" s="16">
        <v>90</v>
      </c>
      <c r="AD14" s="16">
        <v>100</v>
      </c>
      <c r="AE14" s="17" t="s">
        <v>1</v>
      </c>
      <c r="AF14" s="66">
        <v>5</v>
      </c>
      <c r="AG14" s="16">
        <v>10</v>
      </c>
      <c r="AH14" s="16">
        <v>55</v>
      </c>
      <c r="AI14" s="16">
        <v>100</v>
      </c>
      <c r="AJ14" s="16">
        <v>100</v>
      </c>
      <c r="AK14" s="17" t="s">
        <v>0</v>
      </c>
      <c r="AL14" s="16">
        <v>2.36</v>
      </c>
      <c r="AM14" s="16">
        <v>4.75</v>
      </c>
      <c r="AN14" s="16">
        <v>9.5</v>
      </c>
      <c r="AO14" s="16">
        <v>19</v>
      </c>
      <c r="AP14" s="16">
        <v>25</v>
      </c>
      <c r="AQ14" s="19" t="s">
        <v>17</v>
      </c>
    </row>
    <row r="15" spans="1:43" ht="20.100000000000001" customHeight="1" thickBot="1">
      <c r="A15" s="12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121"/>
      <c r="U15" s="67"/>
      <c r="V15" s="68"/>
      <c r="W15" s="68"/>
      <c r="X15" s="68"/>
      <c r="Y15" s="69" t="s">
        <v>26</v>
      </c>
      <c r="Z15" s="70">
        <v>0</v>
      </c>
      <c r="AA15" s="25">
        <v>0</v>
      </c>
      <c r="AB15" s="25">
        <v>40</v>
      </c>
      <c r="AC15" s="25">
        <v>90</v>
      </c>
      <c r="AD15" s="25">
        <v>100</v>
      </c>
      <c r="AE15" s="26" t="s">
        <v>1</v>
      </c>
      <c r="AF15" s="70">
        <v>5</v>
      </c>
      <c r="AG15" s="25">
        <v>15</v>
      </c>
      <c r="AH15" s="25">
        <v>70</v>
      </c>
      <c r="AI15" s="25">
        <v>100</v>
      </c>
      <c r="AJ15" s="25">
        <v>100</v>
      </c>
      <c r="AK15" s="26" t="s">
        <v>0</v>
      </c>
      <c r="AL15" s="25">
        <v>2.36</v>
      </c>
      <c r="AM15" s="25">
        <v>4.75</v>
      </c>
      <c r="AN15" s="25">
        <v>9.5</v>
      </c>
      <c r="AO15" s="25">
        <v>12.5</v>
      </c>
      <c r="AP15" s="25">
        <v>19</v>
      </c>
      <c r="AQ15" s="28" t="s">
        <v>17</v>
      </c>
    </row>
    <row r="16" spans="1:43" ht="20.100000000000001" customHeight="1" thickTop="1">
      <c r="A16" s="12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121"/>
    </row>
    <row r="17" spans="1:46" ht="20.100000000000001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</row>
    <row r="18" spans="1:46" ht="18" customHeight="1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</row>
    <row r="19" spans="1:46" ht="8.25" customHeight="1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</row>
    <row r="20" spans="1:46" ht="18" customHeight="1">
      <c r="A20" s="81"/>
      <c r="B20" s="81"/>
      <c r="C20" s="81"/>
      <c r="D20" s="81"/>
      <c r="E20" s="81"/>
      <c r="F20" s="122" t="s">
        <v>16</v>
      </c>
      <c r="G20" s="122"/>
      <c r="H20" s="122"/>
      <c r="I20" s="122"/>
      <c r="J20" s="122"/>
      <c r="K20" s="123" t="s">
        <v>14</v>
      </c>
      <c r="L20" s="123"/>
      <c r="M20" s="123"/>
      <c r="N20" s="81"/>
      <c r="O20" s="81"/>
      <c r="P20" s="81"/>
      <c r="Q20" s="81"/>
      <c r="R20" s="81"/>
      <c r="S20" s="81"/>
    </row>
    <row r="21" spans="1:46" ht="8.1" customHeight="1" thickBo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</row>
    <row r="22" spans="1:46" ht="24" customHeight="1" thickTop="1" thickBot="1">
      <c r="A22" s="81"/>
      <c r="B22" s="42" t="s">
        <v>31</v>
      </c>
      <c r="C22" s="63">
        <v>1525</v>
      </c>
      <c r="D22" s="128" t="s">
        <v>32</v>
      </c>
      <c r="E22" s="129"/>
      <c r="F22" s="43"/>
      <c r="G22" s="74" t="s">
        <v>31</v>
      </c>
      <c r="H22" s="111">
        <f>SUM(D26:K26)</f>
        <v>1520</v>
      </c>
      <c r="I22" s="128" t="s">
        <v>57</v>
      </c>
      <c r="J22" s="128"/>
      <c r="K22" s="129"/>
      <c r="L22" s="94"/>
      <c r="M22" s="79">
        <f>IFERROR(C22/(SUM(D26:K26)),"؟")</f>
        <v>1.0032894736842106</v>
      </c>
      <c r="N22" s="128" t="s">
        <v>30</v>
      </c>
      <c r="O22" s="129"/>
      <c r="P22" s="98"/>
      <c r="Q22" s="98"/>
      <c r="R22" s="98"/>
      <c r="S22" s="81"/>
    </row>
    <row r="23" spans="1:46" ht="8.1" customHeight="1" thickTop="1" thickBo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</row>
    <row r="24" spans="1:46" ht="24" customHeight="1" thickTop="1">
      <c r="A24" s="81"/>
      <c r="B24" s="135" t="s">
        <v>36</v>
      </c>
      <c r="C24" s="136"/>
      <c r="D24" s="71" t="s">
        <v>38</v>
      </c>
      <c r="E24" s="44" t="s">
        <v>39</v>
      </c>
      <c r="F24" s="44" t="s">
        <v>40</v>
      </c>
      <c r="G24" s="44" t="s">
        <v>41</v>
      </c>
      <c r="H24" s="44" t="s">
        <v>42</v>
      </c>
      <c r="I24" s="44" t="s">
        <v>43</v>
      </c>
      <c r="J24" s="44" t="s">
        <v>44</v>
      </c>
      <c r="K24" s="45" t="s">
        <v>45</v>
      </c>
      <c r="L24" s="95"/>
      <c r="M24" s="126" t="s">
        <v>19</v>
      </c>
      <c r="N24" s="127"/>
      <c r="O24" s="127"/>
      <c r="P24" s="127"/>
      <c r="Q24" s="132" t="s">
        <v>29</v>
      </c>
      <c r="R24" s="133"/>
      <c r="S24" s="81"/>
    </row>
    <row r="25" spans="1:46" ht="20.100000000000001" customHeight="1">
      <c r="A25" s="81"/>
      <c r="B25" s="137" t="s">
        <v>59</v>
      </c>
      <c r="C25" s="138"/>
      <c r="D25" s="72">
        <v>37.5</v>
      </c>
      <c r="E25" s="72">
        <v>25</v>
      </c>
      <c r="F25" s="72">
        <v>19</v>
      </c>
      <c r="G25" s="72">
        <v>12.5</v>
      </c>
      <c r="H25" s="72">
        <v>9.5</v>
      </c>
      <c r="I25" s="72">
        <v>6.35</v>
      </c>
      <c r="J25" s="72">
        <v>4.75</v>
      </c>
      <c r="K25" s="73">
        <v>2.36</v>
      </c>
      <c r="L25" s="96"/>
      <c r="M25" s="50">
        <f>VLOOKUP($M$24,$Y$6:$AQ$15,14,FALSE)</f>
        <v>2.36</v>
      </c>
      <c r="N25" s="50">
        <f>VLOOKUP($M$24,$Y$6:$AQ$15,15,FALSE)</f>
        <v>4.75</v>
      </c>
      <c r="O25" s="50">
        <f>VLOOKUP($M$24,$Y$6:$AQ$15,16,FALSE)</f>
        <v>12.5</v>
      </c>
      <c r="P25" s="50">
        <f>VLOOKUP($M$24,$Y$6:$AQ$15,17,FALSE)</f>
        <v>25</v>
      </c>
      <c r="Q25" s="50">
        <f>VLOOKUP($M$24,$Y$6:$AQ$15,18,FALSE)</f>
        <v>37.5</v>
      </c>
      <c r="R25" s="49" t="s">
        <v>15</v>
      </c>
      <c r="S25" s="81"/>
    </row>
    <row r="26" spans="1:46" ht="20.100000000000001" customHeight="1">
      <c r="A26" s="99"/>
      <c r="B26" s="137" t="s">
        <v>33</v>
      </c>
      <c r="C26" s="138"/>
      <c r="D26" s="61">
        <v>0</v>
      </c>
      <c r="E26" s="61">
        <v>55</v>
      </c>
      <c r="F26" s="61">
        <v>410</v>
      </c>
      <c r="G26" s="61">
        <v>550</v>
      </c>
      <c r="H26" s="61">
        <v>380</v>
      </c>
      <c r="I26" s="61">
        <v>90</v>
      </c>
      <c r="J26" s="61">
        <v>35</v>
      </c>
      <c r="K26" s="62">
        <v>0</v>
      </c>
      <c r="L26" s="96"/>
      <c r="M26" s="50">
        <f>VLOOKUP($M$24,$Y$6:$AQ$15,8,FALSE)</f>
        <v>5</v>
      </c>
      <c r="N26" s="50">
        <f>VLOOKUP($M$24,$Y$6:$AQ$15,9,FALSE)</f>
        <v>10</v>
      </c>
      <c r="O26" s="50">
        <f>VLOOKUP($M$24,$Y$6:$AQ$15,10,FALSE)</f>
        <v>65</v>
      </c>
      <c r="P26" s="50">
        <f>VLOOKUP($M$24,$Y$6:$AQ$15,11,FALSE)</f>
        <v>100</v>
      </c>
      <c r="Q26" s="50">
        <f>VLOOKUP($M$24,$Y$6:$AQ$15,12,FALSE)</f>
        <v>100</v>
      </c>
      <c r="R26" s="51" t="s">
        <v>0</v>
      </c>
      <c r="S26" s="81"/>
      <c r="AT26" s="76"/>
    </row>
    <row r="27" spans="1:46" ht="20.100000000000001" customHeight="1" thickBot="1">
      <c r="A27" s="81"/>
      <c r="B27" s="137" t="s">
        <v>37</v>
      </c>
      <c r="C27" s="138"/>
      <c r="D27" s="52">
        <f>IF(OR($C$22="",D26=""),"",D26*$M$22)</f>
        <v>0</v>
      </c>
      <c r="E27" s="52">
        <f t="shared" ref="E27:K27" si="0">IF(OR($C$22="",E26=""),"",E26*$M$22)</f>
        <v>55.180921052631582</v>
      </c>
      <c r="F27" s="52">
        <f t="shared" si="0"/>
        <v>411.34868421052636</v>
      </c>
      <c r="G27" s="52">
        <f t="shared" si="0"/>
        <v>551.80921052631584</v>
      </c>
      <c r="H27" s="52">
        <f t="shared" si="0"/>
        <v>381.25000000000006</v>
      </c>
      <c r="I27" s="52">
        <f t="shared" si="0"/>
        <v>90.296052631578959</v>
      </c>
      <c r="J27" s="52">
        <f t="shared" si="0"/>
        <v>35.11513157894737</v>
      </c>
      <c r="K27" s="53">
        <f t="shared" si="0"/>
        <v>0</v>
      </c>
      <c r="L27" s="96"/>
      <c r="M27" s="50">
        <f>VLOOKUP($M$24,$Y$6:$AQ$15,2,FALSE)</f>
        <v>0</v>
      </c>
      <c r="N27" s="50">
        <f>VLOOKUP($M$24,$Y$6:$AQ$15,3,FALSE)</f>
        <v>0</v>
      </c>
      <c r="O27" s="50">
        <f>VLOOKUP($M$24,$Y$6:$AQ$15,4,FALSE)</f>
        <v>25</v>
      </c>
      <c r="P27" s="50">
        <f>VLOOKUP($M$24,$Y$6:$AQ$15,5,FALSE)</f>
        <v>95</v>
      </c>
      <c r="Q27" s="50">
        <f>VLOOKUP($M$24,$Y$6:$AQ$15,6,FALSE)</f>
        <v>100</v>
      </c>
      <c r="R27" s="54" t="s">
        <v>1</v>
      </c>
      <c r="S27" s="81"/>
    </row>
    <row r="28" spans="1:46" ht="20.100000000000001" customHeight="1" thickTop="1">
      <c r="A28" s="81"/>
      <c r="B28" s="137" t="s">
        <v>18</v>
      </c>
      <c r="C28" s="138"/>
      <c r="D28" s="55">
        <f>IF($D$27="","",D27*100/$C$22)</f>
        <v>0</v>
      </c>
      <c r="E28" s="55">
        <f t="shared" ref="E28:K28" si="1">IF($D$27="","",E27*100/$C$22)</f>
        <v>3.6184210526315792</v>
      </c>
      <c r="F28" s="55">
        <f t="shared" si="1"/>
        <v>26.973684210526319</v>
      </c>
      <c r="G28" s="55">
        <f t="shared" si="1"/>
        <v>36.184210526315795</v>
      </c>
      <c r="H28" s="55">
        <f t="shared" si="1"/>
        <v>25.000000000000004</v>
      </c>
      <c r="I28" s="55">
        <f t="shared" si="1"/>
        <v>5.9210526315789487</v>
      </c>
      <c r="J28" s="55">
        <f t="shared" si="1"/>
        <v>2.3026315789473686</v>
      </c>
      <c r="K28" s="56">
        <f t="shared" si="1"/>
        <v>0</v>
      </c>
      <c r="L28" s="97"/>
      <c r="M28" s="100"/>
      <c r="N28" s="100"/>
      <c r="O28" s="101"/>
      <c r="P28" s="101"/>
      <c r="Q28" s="101"/>
      <c r="R28" s="102"/>
      <c r="S28" s="81"/>
    </row>
    <row r="29" spans="1:46" ht="20.100000000000001" customHeight="1">
      <c r="A29" s="81"/>
      <c r="B29" s="137" t="s">
        <v>9</v>
      </c>
      <c r="C29" s="138"/>
      <c r="D29" s="57">
        <f>D28</f>
        <v>0</v>
      </c>
      <c r="E29" s="57">
        <f>IF(E28="","",D29+E28)</f>
        <v>3.6184210526315792</v>
      </c>
      <c r="F29" s="57">
        <f t="shared" ref="F29:K29" si="2">IF(F28="","",E29+F28)</f>
        <v>30.592105263157897</v>
      </c>
      <c r="G29" s="57">
        <f t="shared" si="2"/>
        <v>66.776315789473699</v>
      </c>
      <c r="H29" s="57">
        <f t="shared" si="2"/>
        <v>91.776315789473699</v>
      </c>
      <c r="I29" s="57">
        <f t="shared" si="2"/>
        <v>97.697368421052644</v>
      </c>
      <c r="J29" s="57">
        <f t="shared" si="2"/>
        <v>100.00000000000001</v>
      </c>
      <c r="K29" s="58">
        <f t="shared" si="2"/>
        <v>100.00000000000001</v>
      </c>
      <c r="L29" s="97"/>
      <c r="M29" s="97"/>
      <c r="N29" s="97"/>
      <c r="O29" s="103"/>
      <c r="P29" s="103"/>
      <c r="Q29" s="112"/>
      <c r="R29" s="114"/>
      <c r="S29" s="114"/>
    </row>
    <row r="30" spans="1:46" ht="20.100000000000001" customHeight="1" thickBot="1">
      <c r="A30" s="81"/>
      <c r="B30" s="130" t="s">
        <v>34</v>
      </c>
      <c r="C30" s="131"/>
      <c r="D30" s="75">
        <f>IF(D29="","",100-D29)</f>
        <v>100</v>
      </c>
      <c r="E30" s="75">
        <f t="shared" ref="E30:K30" si="3">IF(E29="","",100-E29)</f>
        <v>96.381578947368425</v>
      </c>
      <c r="F30" s="75">
        <f t="shared" si="3"/>
        <v>69.40789473684211</v>
      </c>
      <c r="G30" s="75">
        <f t="shared" si="3"/>
        <v>33.223684210526301</v>
      </c>
      <c r="H30" s="75">
        <f t="shared" si="3"/>
        <v>8.2236842105263008</v>
      </c>
      <c r="I30" s="75">
        <f t="shared" si="3"/>
        <v>2.3026315789473557</v>
      </c>
      <c r="J30" s="75">
        <f t="shared" si="3"/>
        <v>-1.4210854715202004E-14</v>
      </c>
      <c r="K30" s="78">
        <f t="shared" si="3"/>
        <v>-1.4210854715202004E-14</v>
      </c>
      <c r="L30" s="89"/>
      <c r="M30" s="89"/>
      <c r="N30" s="90"/>
      <c r="O30" s="103"/>
      <c r="P30" s="103"/>
      <c r="Q30" s="112"/>
      <c r="R30" s="113"/>
      <c r="S30" s="114"/>
    </row>
    <row r="31" spans="1:46" ht="8.1" customHeight="1" thickTop="1" thickBot="1">
      <c r="A31" s="81"/>
      <c r="B31" s="87"/>
      <c r="C31" s="87"/>
      <c r="D31" s="88"/>
      <c r="E31" s="88"/>
      <c r="F31" s="88"/>
      <c r="G31" s="88"/>
      <c r="H31" s="88"/>
      <c r="I31" s="88"/>
      <c r="J31" s="88"/>
      <c r="K31" s="88"/>
      <c r="L31" s="89"/>
      <c r="M31" s="89"/>
      <c r="N31" s="90"/>
      <c r="O31" s="91"/>
      <c r="P31" s="91"/>
      <c r="Q31" s="115"/>
      <c r="R31" s="114"/>
      <c r="S31" s="114"/>
    </row>
    <row r="32" spans="1:46" ht="21.95" customHeight="1">
      <c r="A32" s="92"/>
      <c r="B32" s="93"/>
      <c r="C32" s="93"/>
      <c r="D32" s="93"/>
      <c r="E32" s="93"/>
      <c r="F32" s="93"/>
      <c r="G32" s="134" t="s">
        <v>60</v>
      </c>
      <c r="H32" s="134"/>
      <c r="I32" s="134"/>
      <c r="J32" s="134"/>
      <c r="K32" s="134"/>
      <c r="L32" s="134"/>
      <c r="M32" s="134"/>
      <c r="N32" s="93"/>
      <c r="O32" s="93"/>
      <c r="P32" s="93"/>
      <c r="Q32" s="139" t="s">
        <v>58</v>
      </c>
      <c r="R32" s="140"/>
      <c r="S32" s="140"/>
    </row>
    <row r="33" spans="2:11">
      <c r="B33" s="59"/>
      <c r="C33" s="59"/>
      <c r="D33" s="125"/>
      <c r="E33" s="125"/>
      <c r="F33" s="125"/>
      <c r="G33" s="125"/>
      <c r="H33" s="125"/>
      <c r="I33" s="125"/>
      <c r="J33" s="125"/>
      <c r="K33" s="125"/>
    </row>
  </sheetData>
  <sheetProtection algorithmName="SHA-512" hashValue="7ys6a1F/ePWPtY/VOK2CHtmiocqJavMA0xgs2KrWqRuxKjlXoNcREcqUoYALbmSCe2BScBWvUX0m1FkmNT3nPw==" saltValue="U2Fq97uxVq11M0fSPcKPCQ==" spinCount="100000" sheet="1" objects="1" scenarios="1"/>
  <mergeCells count="33">
    <mergeCell ref="B30:C30"/>
    <mergeCell ref="Q24:R24"/>
    <mergeCell ref="G32:M32"/>
    <mergeCell ref="B24:C24"/>
    <mergeCell ref="B26:C26"/>
    <mergeCell ref="B29:C29"/>
    <mergeCell ref="B25:C25"/>
    <mergeCell ref="B27:C27"/>
    <mergeCell ref="B28:C28"/>
    <mergeCell ref="Q32:S32"/>
    <mergeCell ref="D33:E33"/>
    <mergeCell ref="F33:I33"/>
    <mergeCell ref="J33:K33"/>
    <mergeCell ref="M24:P24"/>
    <mergeCell ref="N22:O22"/>
    <mergeCell ref="D22:E22"/>
    <mergeCell ref="I22:K22"/>
    <mergeCell ref="A11:A16"/>
    <mergeCell ref="S11:S16"/>
    <mergeCell ref="F20:J20"/>
    <mergeCell ref="K20:M20"/>
    <mergeCell ref="R2:S2"/>
    <mergeCell ref="A4:B4"/>
    <mergeCell ref="I4:Q4"/>
    <mergeCell ref="R4:S4"/>
    <mergeCell ref="F5:J5"/>
    <mergeCell ref="K5:M5"/>
    <mergeCell ref="A1:S1"/>
    <mergeCell ref="A2:B2"/>
    <mergeCell ref="I2:Q2"/>
    <mergeCell ref="D2:F4"/>
    <mergeCell ref="A8:A10"/>
    <mergeCell ref="S8:S10"/>
  </mergeCells>
  <dataValidations xWindow="817" yWindow="295" count="2">
    <dataValidation type="list" allowBlank="1" showInputMessage="1" showErrorMessage="1" sqref="M24:P24">
      <formula1>$Y$6:$Y$15</formula1>
    </dataValidation>
    <dataValidation type="whole" operator="greaterThan" allowBlank="1" showInputMessage="1" showErrorMessage="1" errorTitle="خطا" error="لطفاً عددی بزرگتر از صفر وارد نمایید" sqref="C22">
      <formula1>0</formula1>
    </dataValidation>
  </dataValidations>
  <hyperlinks>
    <hyperlink ref="Q32" r:id="rId1"/>
  </hyperlinks>
  <printOptions horizontalCentered="1"/>
  <pageMargins left="0.23622047244094491" right="0.23622047244094491" top="0.31496062992125984" bottom="7.874015748031496E-2" header="0.31496062992125984" footer="0.31496062992125984"/>
  <pageSetup paperSize="9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Y35"/>
  <sheetViews>
    <sheetView showRowColHeaders="0" view="pageBreakPreview" zoomScale="80" zoomScaleSheetLayoutView="80" workbookViewId="0">
      <selection activeCell="M24" sqref="M24:Q24"/>
    </sheetView>
  </sheetViews>
  <sheetFormatPr defaultRowHeight="15"/>
  <cols>
    <col min="1" max="1" width="5.7109375" style="1" customWidth="1"/>
    <col min="2" max="3" width="7.7109375" style="1" customWidth="1"/>
    <col min="4" max="11" width="6.7109375" style="1" customWidth="1"/>
    <col min="12" max="12" width="4.7109375" style="1" customWidth="1"/>
    <col min="13" max="19" width="6.7109375" style="1" customWidth="1"/>
    <col min="20" max="20" width="8.7109375" style="1" customWidth="1"/>
    <col min="21" max="21" width="5.7109375" style="1" customWidth="1"/>
    <col min="22" max="22" width="9.140625" style="1"/>
    <col min="23" max="23" width="10.7109375" style="1" hidden="1" customWidth="1"/>
    <col min="24" max="27" width="6.7109375" style="1" hidden="1" customWidth="1"/>
    <col min="28" max="34" width="4.7109375" style="1" hidden="1" customWidth="1"/>
    <col min="35" max="35" width="6.7109375" style="1" hidden="1" customWidth="1"/>
    <col min="36" max="42" width="4.7109375" style="1" hidden="1" customWidth="1"/>
    <col min="43" max="43" width="6.7109375" style="1" hidden="1" customWidth="1"/>
    <col min="44" max="50" width="5.7109375" style="1" hidden="1" customWidth="1"/>
    <col min="51" max="51" width="7.7109375" style="1" hidden="1" customWidth="1"/>
    <col min="52" max="16384" width="9.140625" style="1"/>
  </cols>
  <sheetData>
    <row r="1" spans="1:51" ht="24" customHeight="1">
      <c r="A1" s="116" t="s">
        <v>50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51" ht="18" customHeight="1">
      <c r="A2" s="117"/>
      <c r="B2" s="117"/>
      <c r="C2" s="80" t="s">
        <v>5</v>
      </c>
      <c r="D2" s="119" t="s">
        <v>4</v>
      </c>
      <c r="E2" s="119"/>
      <c r="F2" s="119"/>
      <c r="G2" s="81"/>
      <c r="H2" s="8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24" t="s">
        <v>8</v>
      </c>
      <c r="U2" s="124"/>
    </row>
    <row r="3" spans="1:51" ht="3.95" customHeight="1">
      <c r="A3" s="104"/>
      <c r="B3" s="104"/>
      <c r="C3" s="83"/>
      <c r="D3" s="119"/>
      <c r="E3" s="119"/>
      <c r="F3" s="119"/>
      <c r="G3" s="81"/>
      <c r="H3" s="81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85"/>
      <c r="U3" s="85"/>
    </row>
    <row r="4" spans="1:51" ht="18" customHeight="1">
      <c r="A4" s="117"/>
      <c r="B4" s="117"/>
      <c r="C4" s="83" t="s">
        <v>6</v>
      </c>
      <c r="D4" s="119"/>
      <c r="E4" s="119"/>
      <c r="F4" s="119"/>
      <c r="G4" s="81"/>
      <c r="H4" s="81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24" t="s">
        <v>7</v>
      </c>
      <c r="U4" s="124"/>
    </row>
    <row r="5" spans="1:51" ht="18" customHeight="1" thickBot="1">
      <c r="A5" s="86"/>
      <c r="B5" s="81"/>
      <c r="C5" s="81"/>
      <c r="D5" s="81"/>
      <c r="E5" s="81"/>
      <c r="F5" s="122" t="s">
        <v>11</v>
      </c>
      <c r="G5" s="122"/>
      <c r="H5" s="122"/>
      <c r="I5" s="122"/>
      <c r="J5" s="122"/>
      <c r="K5" s="123" t="s">
        <v>10</v>
      </c>
      <c r="L5" s="123"/>
      <c r="M5" s="123"/>
      <c r="N5" s="81"/>
      <c r="O5" s="81"/>
      <c r="P5" s="81"/>
      <c r="Q5" s="81"/>
      <c r="R5" s="81"/>
      <c r="S5" s="81"/>
      <c r="T5" s="81"/>
      <c r="U5" s="81"/>
    </row>
    <row r="6" spans="1:51" ht="18" customHeight="1" thickTop="1">
      <c r="A6" s="86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W6" s="2"/>
      <c r="X6" s="3"/>
      <c r="Y6" s="4"/>
      <c r="Z6" s="5"/>
      <c r="AA6" s="6" t="s">
        <v>46</v>
      </c>
      <c r="AB6" s="7">
        <v>0</v>
      </c>
      <c r="AC6" s="7">
        <v>5</v>
      </c>
      <c r="AD6" s="7">
        <v>15</v>
      </c>
      <c r="AE6" s="7">
        <v>30</v>
      </c>
      <c r="AF6" s="7">
        <v>60</v>
      </c>
      <c r="AG6" s="7">
        <v>89</v>
      </c>
      <c r="AH6" s="7">
        <v>100</v>
      </c>
      <c r="AI6" s="8" t="s">
        <v>1</v>
      </c>
      <c r="AJ6" s="7">
        <v>15</v>
      </c>
      <c r="AK6" s="7">
        <v>40</v>
      </c>
      <c r="AL6" s="7">
        <v>54</v>
      </c>
      <c r="AM6" s="7">
        <v>90</v>
      </c>
      <c r="AN6" s="7">
        <v>100</v>
      </c>
      <c r="AO6" s="7">
        <v>100</v>
      </c>
      <c r="AP6" s="7">
        <v>100</v>
      </c>
      <c r="AQ6" s="8" t="s">
        <v>0</v>
      </c>
      <c r="AR6" s="9">
        <v>0.15</v>
      </c>
      <c r="AS6" s="9">
        <v>0.3</v>
      </c>
      <c r="AT6" s="9">
        <v>0.6</v>
      </c>
      <c r="AU6" s="9">
        <v>1.18</v>
      </c>
      <c r="AV6" s="9">
        <v>2.36</v>
      </c>
      <c r="AW6" s="9">
        <v>4.75</v>
      </c>
      <c r="AX6" s="9">
        <v>9.5</v>
      </c>
      <c r="AY6" s="10" t="s">
        <v>17</v>
      </c>
    </row>
    <row r="7" spans="1:51" ht="20.100000000000001" customHeight="1">
      <c r="A7" s="86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W7" s="11"/>
      <c r="X7" s="12"/>
      <c r="Y7" s="13"/>
      <c r="Z7" s="14"/>
      <c r="AA7" s="15" t="s">
        <v>48</v>
      </c>
      <c r="AB7" s="16">
        <v>0</v>
      </c>
      <c r="AC7" s="16">
        <v>5</v>
      </c>
      <c r="AD7" s="16">
        <v>25</v>
      </c>
      <c r="AE7" s="16">
        <v>50</v>
      </c>
      <c r="AF7" s="16">
        <v>80</v>
      </c>
      <c r="AG7" s="16">
        <v>95</v>
      </c>
      <c r="AH7" s="16">
        <v>100</v>
      </c>
      <c r="AI7" s="17" t="s">
        <v>1</v>
      </c>
      <c r="AJ7" s="16">
        <v>10</v>
      </c>
      <c r="AK7" s="16">
        <v>30</v>
      </c>
      <c r="AL7" s="16">
        <v>60</v>
      </c>
      <c r="AM7" s="16">
        <v>85</v>
      </c>
      <c r="AN7" s="16">
        <v>100</v>
      </c>
      <c r="AO7" s="16">
        <v>100</v>
      </c>
      <c r="AP7" s="16">
        <v>100</v>
      </c>
      <c r="AQ7" s="17" t="s">
        <v>0</v>
      </c>
      <c r="AR7" s="18">
        <v>0.15</v>
      </c>
      <c r="AS7" s="18">
        <v>0.3</v>
      </c>
      <c r="AT7" s="18">
        <v>0.6</v>
      </c>
      <c r="AU7" s="18">
        <v>1.18</v>
      </c>
      <c r="AV7" s="18">
        <v>2.36</v>
      </c>
      <c r="AW7" s="18">
        <v>4.75</v>
      </c>
      <c r="AX7" s="18">
        <v>9.5</v>
      </c>
      <c r="AY7" s="19" t="s">
        <v>17</v>
      </c>
    </row>
    <row r="8" spans="1:51" ht="20.100000000000001" customHeight="1" thickBot="1">
      <c r="A8" s="120" t="s">
        <v>2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120" t="s">
        <v>3</v>
      </c>
      <c r="W8" s="20"/>
      <c r="X8" s="21"/>
      <c r="Y8" s="22"/>
      <c r="Z8" s="23"/>
      <c r="AA8" s="24" t="s">
        <v>47</v>
      </c>
      <c r="AB8" s="25">
        <v>2</v>
      </c>
      <c r="AC8" s="25">
        <v>10</v>
      </c>
      <c r="AD8" s="25">
        <v>25</v>
      </c>
      <c r="AE8" s="25">
        <v>50</v>
      </c>
      <c r="AF8" s="25">
        <v>80</v>
      </c>
      <c r="AG8" s="25">
        <v>95</v>
      </c>
      <c r="AH8" s="25">
        <v>100</v>
      </c>
      <c r="AI8" s="26" t="s">
        <v>1</v>
      </c>
      <c r="AJ8" s="25">
        <v>10</v>
      </c>
      <c r="AK8" s="25">
        <v>30</v>
      </c>
      <c r="AL8" s="25">
        <v>60</v>
      </c>
      <c r="AM8" s="25">
        <v>85</v>
      </c>
      <c r="AN8" s="25">
        <v>100</v>
      </c>
      <c r="AO8" s="25">
        <v>100</v>
      </c>
      <c r="AP8" s="25">
        <v>100</v>
      </c>
      <c r="AQ8" s="26" t="s">
        <v>0</v>
      </c>
      <c r="AR8" s="27">
        <v>0.15</v>
      </c>
      <c r="AS8" s="27">
        <v>0.3</v>
      </c>
      <c r="AT8" s="27">
        <v>0.6</v>
      </c>
      <c r="AU8" s="27">
        <v>1.18</v>
      </c>
      <c r="AV8" s="27">
        <v>2.36</v>
      </c>
      <c r="AW8" s="27">
        <v>4.75</v>
      </c>
      <c r="AX8" s="27">
        <v>9.5</v>
      </c>
      <c r="AY8" s="28" t="s">
        <v>17</v>
      </c>
    </row>
    <row r="9" spans="1:51" ht="20.100000000000001" customHeight="1" thickTop="1">
      <c r="A9" s="120"/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120"/>
      <c r="W9" s="29"/>
      <c r="X9" s="30"/>
      <c r="Y9" s="30"/>
      <c r="Z9" s="30"/>
      <c r="AA9" s="31"/>
      <c r="AB9" s="32"/>
      <c r="AC9" s="32"/>
      <c r="AD9" s="32"/>
      <c r="AE9" s="32"/>
      <c r="AF9" s="32"/>
      <c r="AG9" s="32"/>
      <c r="AH9" s="32"/>
      <c r="AI9" s="33"/>
      <c r="AJ9" s="32"/>
      <c r="AK9" s="32"/>
      <c r="AL9" s="32"/>
      <c r="AM9" s="32"/>
      <c r="AN9" s="32"/>
      <c r="AO9" s="32"/>
      <c r="AP9" s="32"/>
      <c r="AQ9" s="33"/>
      <c r="AR9" s="32"/>
      <c r="AS9" s="32"/>
      <c r="AT9" s="32"/>
      <c r="AU9" s="32"/>
      <c r="AV9" s="32"/>
      <c r="AW9" s="32"/>
      <c r="AX9" s="32"/>
      <c r="AY9" s="34"/>
    </row>
    <row r="10" spans="1:51" ht="20.100000000000001" customHeight="1">
      <c r="A10" s="120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120"/>
      <c r="W10" s="35"/>
      <c r="X10" s="36"/>
      <c r="Y10" s="36"/>
      <c r="Z10" s="36"/>
      <c r="AA10" s="37"/>
      <c r="AB10" s="38"/>
      <c r="AC10" s="38"/>
      <c r="AD10" s="38"/>
      <c r="AE10" s="38"/>
      <c r="AF10" s="38"/>
      <c r="AG10" s="38"/>
      <c r="AH10" s="38"/>
      <c r="AI10" s="39"/>
      <c r="AJ10" s="38"/>
      <c r="AK10" s="38"/>
      <c r="AL10" s="38"/>
      <c r="AM10" s="38"/>
      <c r="AN10" s="38"/>
      <c r="AO10" s="38"/>
      <c r="AP10" s="38"/>
      <c r="AQ10" s="39"/>
      <c r="AR10" s="38"/>
      <c r="AS10" s="38"/>
      <c r="AT10" s="38"/>
      <c r="AU10" s="38"/>
      <c r="AV10" s="38"/>
      <c r="AW10" s="38"/>
      <c r="AX10" s="38"/>
      <c r="AY10" s="40"/>
    </row>
    <row r="11" spans="1:51" ht="20.100000000000001" customHeight="1">
      <c r="A11" s="121" t="s">
        <v>12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121" t="s">
        <v>13</v>
      </c>
      <c r="W11" s="35"/>
      <c r="X11" s="36"/>
      <c r="Y11" s="36"/>
      <c r="Z11" s="36"/>
      <c r="AA11" s="37"/>
      <c r="AB11" s="38"/>
      <c r="AC11" s="38"/>
      <c r="AD11" s="38"/>
      <c r="AE11" s="38"/>
      <c r="AF11" s="38"/>
      <c r="AG11" s="38"/>
      <c r="AH11" s="38"/>
      <c r="AI11" s="39"/>
      <c r="AJ11" s="38"/>
      <c r="AK11" s="38"/>
      <c r="AL11" s="38"/>
      <c r="AM11" s="38"/>
      <c r="AN11" s="38"/>
      <c r="AO11" s="38"/>
      <c r="AP11" s="38"/>
      <c r="AQ11" s="39"/>
      <c r="AR11" s="38"/>
      <c r="AS11" s="38"/>
      <c r="AT11" s="38"/>
      <c r="AU11" s="38"/>
      <c r="AV11" s="38"/>
      <c r="AW11" s="38"/>
      <c r="AX11" s="38"/>
      <c r="AY11" s="40"/>
    </row>
    <row r="12" spans="1:51" ht="20.100000000000001" customHeight="1">
      <c r="A12" s="12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121"/>
      <c r="W12" s="35"/>
      <c r="X12" s="36"/>
      <c r="Y12" s="36"/>
      <c r="Z12" s="36"/>
      <c r="AA12" s="37"/>
      <c r="AB12" s="38"/>
      <c r="AC12" s="38"/>
      <c r="AD12" s="38"/>
      <c r="AE12" s="38"/>
      <c r="AF12" s="38"/>
      <c r="AG12" s="38"/>
      <c r="AH12" s="38"/>
      <c r="AI12" s="39"/>
      <c r="AJ12" s="38"/>
      <c r="AK12" s="38"/>
      <c r="AL12" s="38"/>
      <c r="AM12" s="38"/>
      <c r="AN12" s="38"/>
      <c r="AO12" s="38"/>
      <c r="AP12" s="38"/>
      <c r="AQ12" s="39"/>
      <c r="AR12" s="38"/>
      <c r="AS12" s="38"/>
      <c r="AT12" s="38"/>
      <c r="AU12" s="38"/>
      <c r="AV12" s="38"/>
      <c r="AW12" s="38"/>
      <c r="AX12" s="38"/>
      <c r="AY12" s="40"/>
    </row>
    <row r="13" spans="1:51" ht="20.100000000000001" customHeight="1">
      <c r="A13" s="12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121"/>
      <c r="W13" s="35"/>
      <c r="X13" s="36"/>
      <c r="Y13" s="36"/>
      <c r="Z13" s="36"/>
      <c r="AA13" s="37"/>
      <c r="AB13" s="41"/>
      <c r="AC13" s="41"/>
      <c r="AD13" s="41"/>
      <c r="AE13" s="38"/>
      <c r="AF13" s="38"/>
      <c r="AG13" s="38"/>
      <c r="AH13" s="38"/>
      <c r="AI13" s="39"/>
      <c r="AJ13" s="41"/>
      <c r="AK13" s="38"/>
      <c r="AL13" s="38"/>
      <c r="AM13" s="38"/>
      <c r="AN13" s="38"/>
      <c r="AO13" s="38"/>
      <c r="AP13" s="38"/>
      <c r="AQ13" s="39"/>
      <c r="AR13" s="38"/>
      <c r="AS13" s="38"/>
      <c r="AT13" s="38"/>
      <c r="AU13" s="38"/>
      <c r="AV13" s="38"/>
      <c r="AW13" s="38"/>
      <c r="AX13" s="38"/>
      <c r="AY13" s="40"/>
    </row>
    <row r="14" spans="1:51" ht="20.100000000000001" customHeight="1">
      <c r="A14" s="12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121"/>
      <c r="W14" s="35"/>
      <c r="X14" s="36"/>
      <c r="Y14" s="36"/>
      <c r="Z14" s="36"/>
      <c r="AA14" s="37"/>
      <c r="AB14" s="41"/>
      <c r="AC14" s="41"/>
      <c r="AD14" s="41"/>
      <c r="AE14" s="38"/>
      <c r="AF14" s="38"/>
      <c r="AG14" s="38"/>
      <c r="AH14" s="38"/>
      <c r="AI14" s="39"/>
      <c r="AJ14" s="41"/>
      <c r="AK14" s="38"/>
      <c r="AL14" s="38"/>
      <c r="AM14" s="38"/>
      <c r="AN14" s="38"/>
      <c r="AO14" s="38"/>
      <c r="AP14" s="38"/>
      <c r="AQ14" s="39"/>
      <c r="AR14" s="38"/>
      <c r="AS14" s="38"/>
      <c r="AT14" s="38"/>
      <c r="AU14" s="38"/>
      <c r="AV14" s="38"/>
      <c r="AW14" s="38"/>
      <c r="AX14" s="38"/>
      <c r="AY14" s="40"/>
    </row>
    <row r="15" spans="1:51" ht="20.100000000000001" customHeight="1">
      <c r="A15" s="121"/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121"/>
      <c r="W15" s="35"/>
      <c r="X15" s="36"/>
      <c r="Y15" s="36"/>
      <c r="Z15" s="36"/>
      <c r="AA15" s="37"/>
      <c r="AB15" s="41"/>
      <c r="AC15" s="41"/>
      <c r="AD15" s="41"/>
      <c r="AE15" s="38"/>
      <c r="AF15" s="38"/>
      <c r="AG15" s="38"/>
      <c r="AH15" s="38"/>
      <c r="AI15" s="39"/>
      <c r="AJ15" s="41"/>
      <c r="AK15" s="38"/>
      <c r="AL15" s="38"/>
      <c r="AM15" s="38"/>
      <c r="AN15" s="38"/>
      <c r="AO15" s="38"/>
      <c r="AP15" s="38"/>
      <c r="AQ15" s="39"/>
      <c r="AR15" s="38"/>
      <c r="AS15" s="38"/>
      <c r="AT15" s="38"/>
      <c r="AU15" s="38"/>
      <c r="AV15" s="38"/>
      <c r="AW15" s="38"/>
      <c r="AX15" s="38"/>
      <c r="AY15" s="40"/>
    </row>
    <row r="16" spans="1:51" ht="20.100000000000001" customHeight="1">
      <c r="A16" s="12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121"/>
    </row>
    <row r="17" spans="1:21" ht="20.100000000000001" customHeight="1">
      <c r="A17" s="81"/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</row>
    <row r="18" spans="1:21" ht="18" customHeight="1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</row>
    <row r="19" spans="1:21" ht="8.25" customHeight="1">
      <c r="A19" s="81"/>
      <c r="B19" s="81"/>
      <c r="C19" s="81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</row>
    <row r="20" spans="1:21" ht="18" customHeight="1">
      <c r="A20" s="81"/>
      <c r="B20" s="81"/>
      <c r="C20" s="81"/>
      <c r="D20" s="81"/>
      <c r="E20" s="81"/>
      <c r="F20" s="122" t="s">
        <v>16</v>
      </c>
      <c r="G20" s="122"/>
      <c r="H20" s="122"/>
      <c r="I20" s="122"/>
      <c r="J20" s="122"/>
      <c r="K20" s="123" t="s">
        <v>14</v>
      </c>
      <c r="L20" s="123"/>
      <c r="M20" s="123"/>
      <c r="N20" s="81"/>
      <c r="O20" s="81"/>
      <c r="P20" s="81"/>
      <c r="Q20" s="81"/>
      <c r="R20" s="81"/>
      <c r="S20" s="81"/>
      <c r="T20" s="81"/>
      <c r="U20" s="81"/>
    </row>
    <row r="21" spans="1:21" ht="8.1" customHeight="1" thickBot="1">
      <c r="A21" s="81"/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</row>
    <row r="22" spans="1:21" ht="24" customHeight="1" thickTop="1" thickBot="1">
      <c r="A22" s="81"/>
      <c r="B22" s="42" t="s">
        <v>31</v>
      </c>
      <c r="C22" s="63">
        <v>3590</v>
      </c>
      <c r="D22" s="128" t="s">
        <v>32</v>
      </c>
      <c r="E22" s="129"/>
      <c r="G22" s="74" t="s">
        <v>31</v>
      </c>
      <c r="H22" s="111">
        <f>SUM(D26:K26)</f>
        <v>3585</v>
      </c>
      <c r="I22" s="128" t="s">
        <v>57</v>
      </c>
      <c r="J22" s="128"/>
      <c r="K22" s="129"/>
      <c r="M22" s="143">
        <f>IFERROR(C22/(SUM(D26:K26)),"؟")</f>
        <v>1.0013947001394701</v>
      </c>
      <c r="N22" s="144"/>
      <c r="O22" s="145" t="s">
        <v>56</v>
      </c>
      <c r="P22" s="146"/>
      <c r="Q22" s="94"/>
      <c r="R22" s="110"/>
      <c r="S22" s="142"/>
      <c r="T22" s="142"/>
    </row>
    <row r="23" spans="1:21" ht="8.1" customHeight="1" thickTop="1" thickBo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</row>
    <row r="24" spans="1:21" ht="24" customHeight="1" thickTop="1">
      <c r="A24" s="81"/>
      <c r="B24" s="135" t="s">
        <v>36</v>
      </c>
      <c r="C24" s="136"/>
      <c r="D24" s="44" t="s">
        <v>42</v>
      </c>
      <c r="E24" s="44" t="s">
        <v>43</v>
      </c>
      <c r="F24" s="44" t="s">
        <v>44</v>
      </c>
      <c r="G24" s="44" t="s">
        <v>45</v>
      </c>
      <c r="H24" s="44" t="s">
        <v>52</v>
      </c>
      <c r="I24" s="44" t="s">
        <v>53</v>
      </c>
      <c r="J24" s="44" t="s">
        <v>54</v>
      </c>
      <c r="K24" s="45" t="s">
        <v>55</v>
      </c>
      <c r="L24" s="95"/>
      <c r="M24" s="126" t="s">
        <v>48</v>
      </c>
      <c r="N24" s="127"/>
      <c r="O24" s="127"/>
      <c r="P24" s="127"/>
      <c r="Q24" s="127"/>
      <c r="R24" s="132" t="s">
        <v>49</v>
      </c>
      <c r="S24" s="132"/>
      <c r="T24" s="133"/>
      <c r="U24" s="81"/>
    </row>
    <row r="25" spans="1:21" ht="20.100000000000001" customHeight="1">
      <c r="A25" s="81"/>
      <c r="B25" s="137" t="s">
        <v>35</v>
      </c>
      <c r="C25" s="138"/>
      <c r="D25" s="46">
        <v>9.5</v>
      </c>
      <c r="E25" s="46">
        <v>6.35</v>
      </c>
      <c r="F25" s="46">
        <v>4.75</v>
      </c>
      <c r="G25" s="46">
        <v>2.36</v>
      </c>
      <c r="H25" s="46">
        <v>1.18</v>
      </c>
      <c r="I25" s="46">
        <v>0.6</v>
      </c>
      <c r="J25" s="46">
        <v>0.3</v>
      </c>
      <c r="K25" s="47">
        <v>0.15</v>
      </c>
      <c r="L25" s="96"/>
      <c r="M25" s="48">
        <f>VLOOKUP($M$24,$AA$6:$AY$8,18,FALSE)</f>
        <v>0.15</v>
      </c>
      <c r="N25" s="48">
        <f>VLOOKUP($M$24,$AA$6:$AY$8,19,FALSE)</f>
        <v>0.3</v>
      </c>
      <c r="O25" s="48">
        <f>VLOOKUP($M$24,$AA$6:$AY$8,20,FALSE)</f>
        <v>0.6</v>
      </c>
      <c r="P25" s="48">
        <f>VLOOKUP($M$24,$AA$6:$AY$8,21,FALSE)</f>
        <v>1.18</v>
      </c>
      <c r="Q25" s="48">
        <f>VLOOKUP($M$24,$AA$6:$AY$8,22,FALSE)</f>
        <v>2.36</v>
      </c>
      <c r="R25" s="48">
        <f>VLOOKUP($M$24,$AA$6:$AY$8,23,FALSE)</f>
        <v>4.75</v>
      </c>
      <c r="S25" s="48">
        <f>VLOOKUP($M$24,$AA$6:$AY$8,24,FALSE)</f>
        <v>9.5</v>
      </c>
      <c r="T25" s="49" t="s">
        <v>15</v>
      </c>
      <c r="U25" s="81"/>
    </row>
    <row r="26" spans="1:21" ht="20.100000000000001" customHeight="1">
      <c r="A26" s="99"/>
      <c r="B26" s="137" t="s">
        <v>33</v>
      </c>
      <c r="C26" s="138"/>
      <c r="D26" s="61">
        <v>100</v>
      </c>
      <c r="E26" s="61">
        <v>310</v>
      </c>
      <c r="F26" s="61">
        <v>270</v>
      </c>
      <c r="G26" s="61">
        <v>520</v>
      </c>
      <c r="H26" s="61">
        <v>600</v>
      </c>
      <c r="I26" s="61">
        <v>810</v>
      </c>
      <c r="J26" s="61">
        <v>750</v>
      </c>
      <c r="K26" s="62">
        <v>225</v>
      </c>
      <c r="L26" s="96"/>
      <c r="M26" s="50">
        <f>VLOOKUP($M$24,$AA$6:$AY$8,10,FALSE)</f>
        <v>10</v>
      </c>
      <c r="N26" s="50">
        <f>VLOOKUP($M$24,$AA$6:$AY$8,11,FALSE)</f>
        <v>30</v>
      </c>
      <c r="O26" s="50">
        <f>VLOOKUP($M$24,$AA$6:$AY$8,12,FALSE)</f>
        <v>60</v>
      </c>
      <c r="P26" s="50">
        <f>VLOOKUP($M$24,$AA$6:$AY$8,13,FALSE)</f>
        <v>85</v>
      </c>
      <c r="Q26" s="50">
        <f>VLOOKUP($M$24,$AA$6:$AY$8,14,FALSE)</f>
        <v>100</v>
      </c>
      <c r="R26" s="50">
        <f>VLOOKUP($M$24,$AA$6:$AY$8,15,FALSE)</f>
        <v>100</v>
      </c>
      <c r="S26" s="50">
        <f>VLOOKUP($M$24,$AA$6:$AY$8,16,FALSE)</f>
        <v>100</v>
      </c>
      <c r="T26" s="51" t="s">
        <v>0</v>
      </c>
      <c r="U26" s="81"/>
    </row>
    <row r="27" spans="1:21" ht="20.100000000000001" customHeight="1" thickBot="1">
      <c r="A27" s="81"/>
      <c r="B27" s="137" t="s">
        <v>37</v>
      </c>
      <c r="C27" s="138"/>
      <c r="D27" s="52">
        <f>IF(OR($C$22="",D26=""),"",D26*$M$22)</f>
        <v>100.139470013947</v>
      </c>
      <c r="E27" s="52">
        <f t="shared" ref="E27:K27" si="0">IF(OR($C$22="",E26=""),"",E26*$M$22)</f>
        <v>310.4323570432357</v>
      </c>
      <c r="F27" s="52">
        <f t="shared" si="0"/>
        <v>270.37656903765691</v>
      </c>
      <c r="G27" s="52">
        <f t="shared" si="0"/>
        <v>520.72524407252445</v>
      </c>
      <c r="H27" s="52">
        <f t="shared" si="0"/>
        <v>600.83682008368203</v>
      </c>
      <c r="I27" s="52">
        <f t="shared" si="0"/>
        <v>811.12970711297078</v>
      </c>
      <c r="J27" s="52">
        <f t="shared" si="0"/>
        <v>751.04602510460256</v>
      </c>
      <c r="K27" s="53">
        <f t="shared" si="0"/>
        <v>225.31380753138077</v>
      </c>
      <c r="L27" s="96"/>
      <c r="M27" s="50">
        <f>VLOOKUP($M$24,$AA$6:$AY$8,2,FALSE)</f>
        <v>0</v>
      </c>
      <c r="N27" s="50">
        <f>VLOOKUP($M$24,$AA$6:$AY$8,3,FALSE)</f>
        <v>5</v>
      </c>
      <c r="O27" s="50">
        <f>VLOOKUP($M$24,$AA$6:$AY$8,4,FALSE)</f>
        <v>25</v>
      </c>
      <c r="P27" s="50">
        <f>VLOOKUP($M$24,$AA$6:$AY$8,5,FALSE)</f>
        <v>50</v>
      </c>
      <c r="Q27" s="50">
        <f>VLOOKUP($M$24,$AA$6:$AY$8,6,FALSE)</f>
        <v>80</v>
      </c>
      <c r="R27" s="50">
        <f>VLOOKUP($M$24,$AA$6:$AY$8,7,FALSE)</f>
        <v>95</v>
      </c>
      <c r="S27" s="50">
        <f>VLOOKUP($M$24,$AA$6:$AY$8,8,FALSE)</f>
        <v>100</v>
      </c>
      <c r="T27" s="54" t="s">
        <v>1</v>
      </c>
      <c r="U27" s="81"/>
    </row>
    <row r="28" spans="1:21" ht="20.100000000000001" customHeight="1" thickTop="1">
      <c r="A28" s="81"/>
      <c r="B28" s="137" t="s">
        <v>18</v>
      </c>
      <c r="C28" s="138"/>
      <c r="D28" s="55">
        <f>IF($D$27="","",D27*100/$C$22)</f>
        <v>2.7894002789400281</v>
      </c>
      <c r="E28" s="55">
        <f t="shared" ref="E28:K28" si="1">IF($D$27="","",E27*100/$C$22)</f>
        <v>8.6471408647140855</v>
      </c>
      <c r="F28" s="55">
        <f t="shared" si="1"/>
        <v>7.5313807531380759</v>
      </c>
      <c r="G28" s="55">
        <f t="shared" si="1"/>
        <v>14.504881450488146</v>
      </c>
      <c r="H28" s="55">
        <f t="shared" si="1"/>
        <v>16.736401673640167</v>
      </c>
      <c r="I28" s="55">
        <f t="shared" si="1"/>
        <v>22.594142259414227</v>
      </c>
      <c r="J28" s="55">
        <f t="shared" si="1"/>
        <v>20.92050209205021</v>
      </c>
      <c r="K28" s="56">
        <f t="shared" si="1"/>
        <v>6.2761506276150634</v>
      </c>
      <c r="L28" s="97"/>
      <c r="M28" s="100"/>
      <c r="N28" s="100"/>
      <c r="O28" s="100"/>
      <c r="P28" s="100"/>
      <c r="Q28" s="100"/>
      <c r="R28" s="100"/>
      <c r="S28" s="100"/>
      <c r="T28" s="100"/>
      <c r="U28" s="81"/>
    </row>
    <row r="29" spans="1:21" ht="20.100000000000001" customHeight="1">
      <c r="A29" s="81"/>
      <c r="B29" s="137" t="s">
        <v>9</v>
      </c>
      <c r="C29" s="138"/>
      <c r="D29" s="57">
        <f>D28</f>
        <v>2.7894002789400281</v>
      </c>
      <c r="E29" s="57">
        <f>IF(E28="","",D29+E28)</f>
        <v>11.436541143654114</v>
      </c>
      <c r="F29" s="57">
        <f t="shared" ref="F29:K29" si="2">IF(F28="","",E29+F28)</f>
        <v>18.967921896792191</v>
      </c>
      <c r="G29" s="57">
        <f t="shared" si="2"/>
        <v>33.472803347280333</v>
      </c>
      <c r="H29" s="57">
        <f t="shared" si="2"/>
        <v>50.2092050209205</v>
      </c>
      <c r="I29" s="57">
        <f t="shared" si="2"/>
        <v>72.803347280334719</v>
      </c>
      <c r="J29" s="57">
        <f t="shared" si="2"/>
        <v>93.723849372384933</v>
      </c>
      <c r="K29" s="58">
        <f t="shared" si="2"/>
        <v>100</v>
      </c>
      <c r="L29" s="97"/>
      <c r="M29" s="109"/>
      <c r="N29" s="97"/>
      <c r="O29" s="97"/>
      <c r="P29" s="97"/>
      <c r="Q29" s="81"/>
      <c r="R29" s="81"/>
      <c r="S29" s="112"/>
      <c r="T29" s="114"/>
      <c r="U29" s="114"/>
    </row>
    <row r="30" spans="1:21" ht="20.100000000000001" customHeight="1" thickBot="1">
      <c r="A30" s="81"/>
      <c r="B30" s="147" t="s">
        <v>34</v>
      </c>
      <c r="C30" s="148"/>
      <c r="D30" s="77">
        <f>IF(D29="","",100-D29)</f>
        <v>97.210599721059978</v>
      </c>
      <c r="E30" s="77">
        <f t="shared" ref="E30:K30" si="3">IF(E29="","",100-E29)</f>
        <v>88.563458856345889</v>
      </c>
      <c r="F30" s="77">
        <f t="shared" si="3"/>
        <v>81.032078103207809</v>
      </c>
      <c r="G30" s="77">
        <f t="shared" si="3"/>
        <v>66.527196652719667</v>
      </c>
      <c r="H30" s="77">
        <f t="shared" si="3"/>
        <v>49.7907949790795</v>
      </c>
      <c r="I30" s="77">
        <f t="shared" si="3"/>
        <v>27.196652719665281</v>
      </c>
      <c r="J30" s="77">
        <f t="shared" si="3"/>
        <v>6.2761506276150669</v>
      </c>
      <c r="K30" s="78">
        <f t="shared" si="3"/>
        <v>0</v>
      </c>
      <c r="L30" s="89"/>
      <c r="M30" s="89"/>
      <c r="N30" s="90"/>
      <c r="O30" s="90"/>
      <c r="P30" s="90"/>
      <c r="Q30" s="103"/>
      <c r="R30" s="103"/>
      <c r="S30" s="112"/>
      <c r="T30" s="113"/>
      <c r="U30" s="114"/>
    </row>
    <row r="31" spans="1:21" ht="8.1" customHeight="1" thickTop="1" thickBot="1">
      <c r="A31" s="106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15"/>
      <c r="T31" s="114"/>
      <c r="U31" s="114"/>
    </row>
    <row r="32" spans="1:21" ht="21.95" customHeight="1">
      <c r="A32" s="92"/>
      <c r="B32" s="107"/>
      <c r="C32" s="107"/>
      <c r="D32" s="108"/>
      <c r="E32" s="108"/>
      <c r="F32" s="108"/>
      <c r="G32" s="108"/>
      <c r="H32" s="134" t="s">
        <v>60</v>
      </c>
      <c r="I32" s="134"/>
      <c r="J32" s="134"/>
      <c r="K32" s="134"/>
      <c r="L32" s="134"/>
      <c r="M32" s="134"/>
      <c r="N32" s="134"/>
      <c r="O32" s="92"/>
      <c r="P32" s="92"/>
      <c r="Q32" s="92"/>
      <c r="R32" s="92"/>
      <c r="S32" s="139" t="s">
        <v>58</v>
      </c>
      <c r="T32" s="140"/>
      <c r="U32" s="140"/>
    </row>
    <row r="33" spans="4:11">
      <c r="F33" s="60"/>
      <c r="G33" s="60"/>
      <c r="H33" s="60"/>
      <c r="I33" s="60"/>
      <c r="J33" s="60"/>
      <c r="K33" s="60"/>
    </row>
    <row r="34" spans="4:11">
      <c r="D34" s="60"/>
      <c r="E34" s="60"/>
      <c r="F34" s="60"/>
      <c r="G34" s="60"/>
      <c r="H34" s="60"/>
      <c r="I34" s="60"/>
      <c r="J34" s="60"/>
      <c r="K34" s="60"/>
    </row>
    <row r="35" spans="4:11">
      <c r="D35" s="60"/>
      <c r="E35" s="60"/>
      <c r="F35" s="60"/>
      <c r="G35" s="60"/>
      <c r="H35" s="60"/>
      <c r="I35" s="60"/>
      <c r="J35" s="60"/>
      <c r="K35" s="60"/>
    </row>
  </sheetData>
  <sheetProtection algorithmName="SHA-512" hashValue="GxBLMhkrI4Hcgs40Aqb30xUM8NDwlKjMEpXkp3Cwnad4TcaLwIX/U/TQBD9HpaSNcc3K0+lNTd1pXx1fSF6+QA==" saltValue="uCnsKB+XRJSjsOZId5465Q==" spinCount="100000" sheet="1" objects="1" scenarios="1"/>
  <mergeCells count="32">
    <mergeCell ref="S32:U32"/>
    <mergeCell ref="B30:C30"/>
    <mergeCell ref="H32:N32"/>
    <mergeCell ref="R24:T24"/>
    <mergeCell ref="M24:Q24"/>
    <mergeCell ref="B28:C28"/>
    <mergeCell ref="B29:C29"/>
    <mergeCell ref="B24:C24"/>
    <mergeCell ref="B25:C25"/>
    <mergeCell ref="B26:C26"/>
    <mergeCell ref="B27:C27"/>
    <mergeCell ref="F5:J5"/>
    <mergeCell ref="K5:M5"/>
    <mergeCell ref="A8:A10"/>
    <mergeCell ref="U8:U10"/>
    <mergeCell ref="S22:T22"/>
    <mergeCell ref="D22:E22"/>
    <mergeCell ref="I22:K22"/>
    <mergeCell ref="A11:A16"/>
    <mergeCell ref="U11:U16"/>
    <mergeCell ref="F20:J20"/>
    <mergeCell ref="K20:M20"/>
    <mergeCell ref="M22:N22"/>
    <mergeCell ref="O22:P22"/>
    <mergeCell ref="A1:U1"/>
    <mergeCell ref="A2:B2"/>
    <mergeCell ref="D2:F4"/>
    <mergeCell ref="I2:S2"/>
    <mergeCell ref="T2:U2"/>
    <mergeCell ref="A4:B4"/>
    <mergeCell ref="I4:S4"/>
    <mergeCell ref="T4:U4"/>
  </mergeCells>
  <dataValidations count="2">
    <dataValidation type="list" allowBlank="1" showInputMessage="1" showErrorMessage="1" sqref="M24">
      <formula1>$AA$6:$AA$8</formula1>
    </dataValidation>
    <dataValidation type="whole" operator="greaterThan" allowBlank="1" showInputMessage="1" showErrorMessage="1" errorTitle="خطا" error="لطفاً عددی بزرگتر از صفر وارد نمایید" sqref="C22">
      <formula1>0</formula1>
    </dataValidation>
  </dataValidations>
  <hyperlinks>
    <hyperlink ref="S32" r:id="rId1"/>
  </hyperlinks>
  <printOptions horizontalCentered="1"/>
  <pageMargins left="0.23622047244094491" right="0.23622047244094491" top="0.31496062992125984" bottom="7.874015748031496E-2" header="0.31496062992125984" footer="0.31496062992125984"/>
  <pageSetup paperSize="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Gravel</vt:lpstr>
      <vt:lpstr>Sand</vt:lpstr>
      <vt:lpstr>Gravel!Print_Area</vt:lpstr>
      <vt:lpstr>Sand!Print_Area</vt:lpstr>
    </vt:vector>
  </TitlesOfParts>
  <Company>MRT www.Win2Farsi.com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Administrator</cp:lastModifiedBy>
  <cp:lastPrinted>2012-01-13T16:19:23Z</cp:lastPrinted>
  <dcterms:created xsi:type="dcterms:W3CDTF">2011-08-20T14:53:15Z</dcterms:created>
  <dcterms:modified xsi:type="dcterms:W3CDTF">2018-11-16T08:56:03Z</dcterms:modified>
</cp:coreProperties>
</file>